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90" windowWidth="23955" windowHeight="6060" tabRatio="946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D28" i="10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1"/>
  <c r="F28" i="5" l="1"/>
  <c r="C28" i="10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E3" i="9" l="1"/>
  <c r="G3" i="9"/>
  <c r="E4" i="9"/>
  <c r="G4" i="9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C28" i="1" l="1"/>
  <c r="C24" i="2" l="1"/>
  <c r="E5" i="10" l="1"/>
  <c r="E4" i="10"/>
  <c r="E3" i="10"/>
  <c r="K23" i="2" l="1"/>
  <c r="K10" i="2"/>
  <c r="J2" i="2"/>
  <c r="J2" i="10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<sst xmlns="http://schemas.openxmlformats.org/spreadsheetml/2006/main" count="389" uniqueCount="121">
  <si>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</si>
  <si>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</si>
  <si>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</si>
  <si>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</si>
  <si>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</si>
  <si>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</si>
  <si>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</si>
  <si>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</si>
  <si>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</si>
  <si>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</si>
  <si>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</si>
  <si>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</si>
  <si>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</si>
  <si>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</si>
  <si>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</si>
  <si>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</si>
  <si>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</si>
  <si>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</si>
  <si>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</si>
  <si>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</si>
  <si>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</si>
  <si>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</si>
  <si>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</si>
  <si>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</si>
  <si>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</si>
  <si>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</si>
  <si>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</si>
  <si>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</si>
  <si>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</si>
  <si>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</si>
  <si>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</si>
  <si>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</si>
  <si>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</si>
  <si>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</si>
  <si>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</si>
  <si>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</si>
  <si>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</si>
  <si>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</si>
  <si>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</si>
  <si>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</si>
  <si>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</si>
  <si>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</si>
  <si>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</si>
  <si>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</si>
  <si>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</si>
  <si>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</si>
  <si>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</si>
  <si>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</si>
  <si>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</si>
  <si>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</si>
  <si>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</si>
  <si>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</si>
  <si>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</si>
  <si>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</si>
  <si>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</si>
  <si>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</si>
  <si>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</si>
  <si>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</si>
  <si>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</si>
  <si>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</si>
  <si>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</si>
  <si>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</si>
  <si>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</si>
  <si>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</si>
  <si>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</si>
  <si>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</si>
  <si>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</si>
  <si>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</si>
  <si>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</si>
  <si>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</si>
  <si>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</si>
  <si>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</si>
  <si>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</si>
  <si>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</si>
  <si>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</si>
  <si>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</si>
  <si>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</si>
  <si>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</si>
  <si>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</si>
  <si>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</si>
  <si>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</si>
  <si>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</si>
  <si>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</si>
  <si>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</si>
  <si>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</si>
  <si>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</si>
  <si>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</si>
  <si>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</si>
  <si>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</si>
  <si>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</si>
  <si>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</si>
  <si>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</si>
  <si>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* Stopa bezrobocia ogłoszona przez GUS.</t>
  </si>
  <si>
    <t>Bezrobotne kobiety zarejestrowane w PUP c.d.</t>
  </si>
  <si>
    <t>Liczba bezrobotnych zamieszkłaych na wsi c.d.</t>
  </si>
  <si>
    <t>liczba bezrobotnych ogółem stan na 28 II '19 r.</t>
  </si>
  <si>
    <t>liczba bezrobotnych kobiet stan na 28 II '19 r.</t>
  </si>
  <si>
    <t>liczba bezrobotnych zam. na wsi stan na 28 II '19 r.</t>
  </si>
  <si>
    <t>liczba bezrobotnych pow. 12 m-cy stan na 28 II '19 r.</t>
  </si>
  <si>
    <t>liczba bezrobotnych do 30 r. ż. stan na 28 II '19 r.</t>
  </si>
  <si>
    <t>liczba bezrobotnych 50+ stan na 28 II '19 r.</t>
  </si>
  <si>
    <t>liczba ofert w II '19 r.</t>
  </si>
  <si>
    <t>liczba bezrobotnych ogółem stan na 31 III '19 r.</t>
  </si>
  <si>
    <t>liczba bezrobotnych ogółem stan na 31 III '18 r.</t>
  </si>
  <si>
    <t>liczba bezrobotnych kobiet stan na 31 III '19 r.</t>
  </si>
  <si>
    <t>liczba bezrobotnych kobiet stan na 31 III '18 r.</t>
  </si>
  <si>
    <t>Stopa bezrobocia stan na 28 II '19 r. (%) **</t>
  </si>
  <si>
    <t>Stopa bezrobocia stan na 31 III '19 r. (%) *</t>
  </si>
  <si>
    <t>Stopa bezrobocia stan na 31 III '18 r. (w%) **</t>
  </si>
  <si>
    <t>Stopa bezrobocia stan na 28 II '19 r. (w%) **</t>
  </si>
  <si>
    <t>Stopa bezrobocia stan na 31  III  '19 r. (w%) *</t>
  </si>
  <si>
    <t>liczba bezrobotnych zam. na wsi stan na 31 III '19 r.</t>
  </si>
  <si>
    <t>liczba bezrobotnych zam. na wsi stan na 31 III '18 r.</t>
  </si>
  <si>
    <t>liczba bezrobotnych pow. 12 m-cy stan na 31 III '18 r.</t>
  </si>
  <si>
    <t>liczba bezrobotnych pow. 12 m-cy stan na 31 III '19 r.</t>
  </si>
  <si>
    <t>liczba bezrobotnych do 30 r.ż. stan na 31 III '18 r.</t>
  </si>
  <si>
    <t>liczba bezrobotnych do 30 r. ż. stan na 31 III '19 r.</t>
  </si>
  <si>
    <t>liczba bezrobotnych 50+ stan na 31 III '19 r.</t>
  </si>
  <si>
    <t>liczba bezrobotnych 50+ stan na 31 III '18 r.</t>
  </si>
  <si>
    <t>liczba ofert w III '18 r.</t>
  </si>
  <si>
    <t>liczba ofert w III '19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</si>
</sst>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58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ht="18.75" x14ac:dyDescent="0.4">
      <c r="B1" s="57" t="s">
        <v>33</v>
      </c>
    </row>
    <row r="2" spans="2:7" ht="60" x14ac:dyDescent="0.25">
      <c r="B2" s="21" t="s">
        <v>27</v>
      </c>
      <c r="C2" s="22" t="s">
        <v>102</v>
      </c>
      <c r="D2" s="23" t="s">
        <v>95</v>
      </c>
      <c r="E2" s="22" t="s">
        <v>79</v>
      </c>
      <c r="F2" s="23" t="s">
        <v>103</v>
      </c>
      <c r="G2" s="22" t="s">
        <v>26</v>
      </c>
    </row>
    <row r="3" spans="2:7" x14ac:dyDescent="0.25">
      <c r="B3" s="24" t="s">
        <v>0</v>
      </c>
      <c r="C3" s="25">
        <v>1221</v>
      </c>
      <c r="D3" s="26">
        <v>1271</v>
      </c>
      <c r="E3" s="25">
        <f>SUM(C3)-D3</f>
        <v>-50</v>
      </c>
      <c r="F3" s="26">
        <v>1341</v>
      </c>
      <c r="G3" s="25">
        <f>SUM(C3)-F3</f>
        <v>-120</v>
      </c>
    </row>
    <row r="4" spans="2:7" x14ac:dyDescent="0.25">
      <c r="B4" s="24" t="s">
        <v>1</v>
      </c>
      <c r="C4" s="25">
        <v>4281</v>
      </c>
      <c r="D4" s="26">
        <v>4425</v>
      </c>
      <c r="E4" s="25">
        <f>SUM(C4)-D4</f>
        <v>-144</v>
      </c>
      <c r="F4" s="26">
        <v>4596</v>
      </c>
      <c r="G4" s="25">
        <f>SUM(C4)-F4</f>
        <v>-315</v>
      </c>
    </row>
    <row r="5" spans="2:7" x14ac:dyDescent="0.25">
      <c r="B5" s="24" t="s">
        <v>2</v>
      </c>
      <c r="C5" s="25">
        <v>3405</v>
      </c>
      <c r="D5" s="26">
        <v>3562</v>
      </c>
      <c r="E5" s="25">
        <f>SUM(C5)-D5</f>
        <v>-157</v>
      </c>
      <c r="F5" s="26">
        <v>4115</v>
      </c>
      <c r="G5" s="25">
        <f t="shared" ref="G5:G28" si="0">SUM(C5)-F5</f>
        <v>-710</v>
      </c>
    </row>
    <row r="6" spans="2:7" x14ac:dyDescent="0.25">
      <c r="B6" s="24" t="s">
        <v>3</v>
      </c>
      <c r="C6" s="25">
        <v>6619</v>
      </c>
      <c r="D6" s="26">
        <v>6879</v>
      </c>
      <c r="E6" s="25">
        <f t="shared" ref="E6:E27" si="1">SUM(C6)-D6</f>
        <v>-260</v>
      </c>
      <c r="F6" s="26">
        <v>7080</v>
      </c>
      <c r="G6" s="25">
        <f t="shared" si="0"/>
        <v>-461</v>
      </c>
    </row>
    <row r="7" spans="2:7" x14ac:dyDescent="0.25">
      <c r="B7" s="24" t="s">
        <v>4</v>
      </c>
      <c r="C7" s="25">
        <v>5420</v>
      </c>
      <c r="D7" s="26">
        <v>5538</v>
      </c>
      <c r="E7" s="25">
        <f t="shared" si="1"/>
        <v>-118</v>
      </c>
      <c r="F7" s="26">
        <v>5824</v>
      </c>
      <c r="G7" s="25">
        <f t="shared" si="0"/>
        <v>-404</v>
      </c>
    </row>
    <row r="8" spans="2:7" x14ac:dyDescent="0.25">
      <c r="B8" s="24" t="s">
        <v>5</v>
      </c>
      <c r="C8" s="25">
        <v>2039</v>
      </c>
      <c r="D8" s="26">
        <v>2126</v>
      </c>
      <c r="E8" s="25">
        <f t="shared" si="1"/>
        <v>-87</v>
      </c>
      <c r="F8" s="26">
        <v>2316</v>
      </c>
      <c r="G8" s="25">
        <f t="shared" si="0"/>
        <v>-277</v>
      </c>
    </row>
    <row r="9" spans="2:7" x14ac:dyDescent="0.25">
      <c r="B9" s="27" t="s">
        <v>6</v>
      </c>
      <c r="C9" s="25">
        <v>2130</v>
      </c>
      <c r="D9" s="26">
        <v>2298</v>
      </c>
      <c r="E9" s="25">
        <f t="shared" si="1"/>
        <v>-168</v>
      </c>
      <c r="F9" s="26">
        <v>2581</v>
      </c>
      <c r="G9" s="25">
        <f t="shared" si="0"/>
        <v>-451</v>
      </c>
    </row>
    <row r="10" spans="2:7" x14ac:dyDescent="0.25">
      <c r="B10" s="24" t="s">
        <v>7</v>
      </c>
      <c r="C10" s="25">
        <v>1885</v>
      </c>
      <c r="D10" s="26">
        <v>1957</v>
      </c>
      <c r="E10" s="25">
        <f t="shared" si="1"/>
        <v>-72</v>
      </c>
      <c r="F10" s="26">
        <v>2056</v>
      </c>
      <c r="G10" s="25">
        <f t="shared" si="0"/>
        <v>-171</v>
      </c>
    </row>
    <row r="11" spans="2:7" x14ac:dyDescent="0.25">
      <c r="B11" s="24" t="s">
        <v>8</v>
      </c>
      <c r="C11" s="25">
        <v>3662</v>
      </c>
      <c r="D11" s="26">
        <v>3799</v>
      </c>
      <c r="E11" s="25">
        <f t="shared" si="1"/>
        <v>-137</v>
      </c>
      <c r="F11" s="26">
        <v>4033</v>
      </c>
      <c r="G11" s="25">
        <f t="shared" si="0"/>
        <v>-371</v>
      </c>
    </row>
    <row r="12" spans="2:7" x14ac:dyDescent="0.25">
      <c r="B12" s="24" t="s">
        <v>9</v>
      </c>
      <c r="C12" s="25">
        <v>2118</v>
      </c>
      <c r="D12" s="26">
        <v>2267</v>
      </c>
      <c r="E12" s="25">
        <f t="shared" si="1"/>
        <v>-149</v>
      </c>
      <c r="F12" s="26">
        <v>2383</v>
      </c>
      <c r="G12" s="25">
        <f t="shared" si="0"/>
        <v>-265</v>
      </c>
    </row>
    <row r="13" spans="2:7" x14ac:dyDescent="0.25">
      <c r="B13" s="24" t="s">
        <v>10</v>
      </c>
      <c r="C13" s="25">
        <v>3442</v>
      </c>
      <c r="D13" s="26">
        <v>3581</v>
      </c>
      <c r="E13" s="25">
        <f t="shared" si="1"/>
        <v>-139</v>
      </c>
      <c r="F13" s="26">
        <v>3633</v>
      </c>
      <c r="G13" s="25">
        <f t="shared" si="0"/>
        <v>-191</v>
      </c>
    </row>
    <row r="14" spans="2:7" x14ac:dyDescent="0.25">
      <c r="B14" s="24" t="s">
        <v>11</v>
      </c>
      <c r="C14" s="25">
        <v>2863</v>
      </c>
      <c r="D14" s="26">
        <v>2985</v>
      </c>
      <c r="E14" s="25">
        <f t="shared" si="1"/>
        <v>-122</v>
      </c>
      <c r="F14" s="26">
        <v>3573</v>
      </c>
      <c r="G14" s="25">
        <f t="shared" si="0"/>
        <v>-710</v>
      </c>
    </row>
    <row r="15" spans="2:7" x14ac:dyDescent="0.25">
      <c r="B15" s="24" t="s">
        <v>12</v>
      </c>
      <c r="C15" s="25">
        <v>3916</v>
      </c>
      <c r="D15" s="26">
        <v>4033</v>
      </c>
      <c r="E15" s="25">
        <f t="shared" si="1"/>
        <v>-117</v>
      </c>
      <c r="F15" s="26">
        <v>4121</v>
      </c>
      <c r="G15" s="25">
        <f t="shared" si="0"/>
        <v>-205</v>
      </c>
    </row>
    <row r="16" spans="2:7" x14ac:dyDescent="0.25">
      <c r="B16" s="24" t="s">
        <v>13</v>
      </c>
      <c r="C16" s="25">
        <v>3682</v>
      </c>
      <c r="D16" s="26">
        <v>3835</v>
      </c>
      <c r="E16" s="25">
        <f t="shared" si="1"/>
        <v>-153</v>
      </c>
      <c r="F16" s="26">
        <v>4045</v>
      </c>
      <c r="G16" s="25">
        <f t="shared" si="0"/>
        <v>-363</v>
      </c>
    </row>
    <row r="17" spans="2:7" x14ac:dyDescent="0.25">
      <c r="B17" s="24" t="s">
        <v>14</v>
      </c>
      <c r="C17" s="25">
        <v>4061</v>
      </c>
      <c r="D17" s="26">
        <v>4177</v>
      </c>
      <c r="E17" s="25">
        <f t="shared" si="1"/>
        <v>-116</v>
      </c>
      <c r="F17" s="26">
        <v>4469</v>
      </c>
      <c r="G17" s="25">
        <f t="shared" si="0"/>
        <v>-408</v>
      </c>
    </row>
    <row r="18" spans="2:7" x14ac:dyDescent="0.25">
      <c r="B18" s="24" t="s">
        <v>15</v>
      </c>
      <c r="C18" s="25">
        <v>3389</v>
      </c>
      <c r="D18" s="26">
        <v>3511</v>
      </c>
      <c r="E18" s="25">
        <f t="shared" si="1"/>
        <v>-122</v>
      </c>
      <c r="F18" s="26">
        <v>3529</v>
      </c>
      <c r="G18" s="25">
        <f t="shared" si="0"/>
        <v>-140</v>
      </c>
    </row>
    <row r="19" spans="2:7" x14ac:dyDescent="0.25">
      <c r="B19" s="24" t="s">
        <v>16</v>
      </c>
      <c r="C19" s="25">
        <v>6351</v>
      </c>
      <c r="D19" s="26">
        <v>6543</v>
      </c>
      <c r="E19" s="25">
        <f t="shared" si="1"/>
        <v>-192</v>
      </c>
      <c r="F19" s="26">
        <v>6635</v>
      </c>
      <c r="G19" s="25">
        <f t="shared" si="0"/>
        <v>-284</v>
      </c>
    </row>
    <row r="20" spans="2:7" x14ac:dyDescent="0.25">
      <c r="B20" s="24" t="s">
        <v>17</v>
      </c>
      <c r="C20" s="25">
        <v>2978</v>
      </c>
      <c r="D20" s="26">
        <v>3022</v>
      </c>
      <c r="E20" s="25">
        <f t="shared" si="1"/>
        <v>-44</v>
      </c>
      <c r="F20" s="26">
        <v>3122</v>
      </c>
      <c r="G20" s="25">
        <f t="shared" si="0"/>
        <v>-144</v>
      </c>
    </row>
    <row r="21" spans="2:7" x14ac:dyDescent="0.25">
      <c r="B21" s="24" t="s">
        <v>18</v>
      </c>
      <c r="C21" s="25">
        <v>2361</v>
      </c>
      <c r="D21" s="26">
        <v>2545</v>
      </c>
      <c r="E21" s="25">
        <f t="shared" si="1"/>
        <v>-184</v>
      </c>
      <c r="F21" s="26">
        <v>2756</v>
      </c>
      <c r="G21" s="25">
        <f t="shared" si="0"/>
        <v>-395</v>
      </c>
    </row>
    <row r="22" spans="2:7" x14ac:dyDescent="0.25">
      <c r="B22" s="24" t="s">
        <v>19</v>
      </c>
      <c r="C22" s="25">
        <v>3599</v>
      </c>
      <c r="D22" s="26">
        <v>3745</v>
      </c>
      <c r="E22" s="25">
        <f t="shared" si="1"/>
        <v>-146</v>
      </c>
      <c r="F22" s="26">
        <v>3997</v>
      </c>
      <c r="G22" s="25">
        <f t="shared" si="0"/>
        <v>-398</v>
      </c>
    </row>
    <row r="23" spans="2:7" x14ac:dyDescent="0.25">
      <c r="B23" s="24" t="s">
        <v>20</v>
      </c>
      <c r="C23" s="25">
        <v>1620</v>
      </c>
      <c r="D23" s="26">
        <v>1696</v>
      </c>
      <c r="E23" s="25">
        <f t="shared" si="1"/>
        <v>-76</v>
      </c>
      <c r="F23" s="26">
        <v>1852</v>
      </c>
      <c r="G23" s="25">
        <f t="shared" si="0"/>
        <v>-232</v>
      </c>
    </row>
    <row r="24" spans="2:7" x14ac:dyDescent="0.25">
      <c r="B24" s="24" t="s">
        <v>21</v>
      </c>
      <c r="C24" s="25">
        <v>826</v>
      </c>
      <c r="D24" s="26">
        <v>865</v>
      </c>
      <c r="E24" s="25">
        <f t="shared" si="1"/>
        <v>-39</v>
      </c>
      <c r="F24" s="26">
        <v>1012</v>
      </c>
      <c r="G24" s="25">
        <f t="shared" si="0"/>
        <v>-186</v>
      </c>
    </row>
    <row r="25" spans="2:7" x14ac:dyDescent="0.25">
      <c r="B25" s="24" t="s">
        <v>22</v>
      </c>
      <c r="C25" s="25">
        <v>3152</v>
      </c>
      <c r="D25" s="26">
        <v>3211</v>
      </c>
      <c r="E25" s="25">
        <f t="shared" si="1"/>
        <v>-59</v>
      </c>
      <c r="F25" s="26">
        <v>3465</v>
      </c>
      <c r="G25" s="25">
        <f t="shared" si="0"/>
        <v>-313</v>
      </c>
    </row>
    <row r="26" spans="2:7" x14ac:dyDescent="0.25">
      <c r="B26" s="24" t="s">
        <v>23</v>
      </c>
      <c r="C26" s="25">
        <v>6726</v>
      </c>
      <c r="D26" s="26">
        <v>6770</v>
      </c>
      <c r="E26" s="25">
        <f t="shared" si="1"/>
        <v>-44</v>
      </c>
      <c r="F26" s="26">
        <v>7008</v>
      </c>
      <c r="G26" s="25">
        <f t="shared" si="0"/>
        <v>-282</v>
      </c>
    </row>
    <row r="27" spans="2:7" x14ac:dyDescent="0.25">
      <c r="B27" s="24" t="s">
        <v>24</v>
      </c>
      <c r="C27" s="25">
        <v>1505</v>
      </c>
      <c r="D27" s="26">
        <v>1542</v>
      </c>
      <c r="E27" s="25">
        <f t="shared" si="1"/>
        <v>-37</v>
      </c>
      <c r="F27" s="26">
        <v>1758</v>
      </c>
      <c r="G27" s="25">
        <f t="shared" si="0"/>
        <v>-253</v>
      </c>
    </row>
    <row r="28" spans="2:7" x14ac:dyDescent="0.25">
      <c r="B28" s="28" t="s">
        <v>25</v>
      </c>
      <c r="C28" s="29">
        <f>SUM(C3:C27)</f>
        <v>83251</v>
      </c>
      <c r="D28" s="30">
        <f>SUM(D3:D27)</f>
        <v>86183</v>
      </c>
      <c r="E28" s="29">
        <f>SUM(C28)-D28</f>
        <v>-2932</v>
      </c>
      <c r="F28" s="30">
        <f>SUM(F3:F27)</f>
        <v>91300</v>
      </c>
      <c r="G28" s="29">
        <f t="shared" si="0"/>
        <v>-8049</v>
      </c>
    </row>
    <row r="29" spans="2:7" x14ac:dyDescent="0.25">
      <c r="E29" s="31"/>
      <c r="G29" s="31"/>
    </row>
  </sheetData>
  <printOptions horizontalCentered="1" verticalCentered="1"/>
  <pageMargins left="0" right="0" top="0.59055118110236227" bottom="0" header="0" footer="0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1406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7" t="s">
        <v>83</v>
      </c>
      <c r="I1" s="57" t="s">
        <v>93</v>
      </c>
    </row>
    <row r="2" spans="2:12" ht="75" customHeight="1" x14ac:dyDescent="0.25">
      <c r="B2" s="21" t="s">
        <v>27</v>
      </c>
      <c r="C2" s="22" t="s">
        <v>104</v>
      </c>
      <c r="D2" s="23" t="s">
        <v>96</v>
      </c>
      <c r="E2" s="22" t="s">
        <v>28</v>
      </c>
      <c r="F2" s="23" t="s">
        <v>105</v>
      </c>
      <c r="G2" s="22" t="s">
        <v>26</v>
      </c>
      <c r="I2" s="21" t="s">
        <v>27</v>
      </c>
      <c r="J2" s="22" t="str">
        <f>T('1_bezrobotni'!C2)</f>
        <v>liczba bezrobotnych ogółem stan na 31 III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650</v>
      </c>
      <c r="D3" s="26">
        <v>679</v>
      </c>
      <c r="E3" s="25">
        <f>SUM(C3)-D3</f>
        <v>-29</v>
      </c>
      <c r="F3" s="26">
        <v>728</v>
      </c>
      <c r="G3" s="25">
        <f t="shared" ref="G3:G27" si="0">SUM(C3)-F3</f>
        <v>-78</v>
      </c>
      <c r="I3" s="24" t="s">
        <v>0</v>
      </c>
      <c r="J3" s="25">
        <f>SUM('1_bezrobotni'!C3)</f>
        <v>1221</v>
      </c>
      <c r="K3" s="25">
        <f>SUM(C3)</f>
        <v>650</v>
      </c>
      <c r="L3" s="32">
        <f t="shared" ref="L3:L28" si="1">SUM(K3)/J3*100</f>
        <v>53.235053235053229</v>
      </c>
    </row>
    <row r="4" spans="2:12" x14ac:dyDescent="0.25">
      <c r="B4" s="24" t="s">
        <v>1</v>
      </c>
      <c r="C4" s="25">
        <v>2322</v>
      </c>
      <c r="D4" s="26">
        <v>2380</v>
      </c>
      <c r="E4" s="25">
        <f>SUM(C4)-D4</f>
        <v>-58</v>
      </c>
      <c r="F4" s="26">
        <v>2522</v>
      </c>
      <c r="G4" s="25">
        <f t="shared" si="0"/>
        <v>-200</v>
      </c>
      <c r="I4" s="24" t="s">
        <v>1</v>
      </c>
      <c r="J4" s="25">
        <f>SUM('1_bezrobotni'!C4)</f>
        <v>4281</v>
      </c>
      <c r="K4" s="25">
        <f t="shared" ref="K4:K27" si="2">SUM(C4)</f>
        <v>2322</v>
      </c>
      <c r="L4" s="32">
        <f t="shared" si="1"/>
        <v>54.239663629992997</v>
      </c>
    </row>
    <row r="5" spans="2:12" x14ac:dyDescent="0.25">
      <c r="B5" s="24" t="s">
        <v>2</v>
      </c>
      <c r="C5" s="25">
        <v>2153</v>
      </c>
      <c r="D5" s="26">
        <v>2229</v>
      </c>
      <c r="E5" s="25">
        <f>SUM(C5)-D5</f>
        <v>-76</v>
      </c>
      <c r="F5" s="26">
        <v>2543</v>
      </c>
      <c r="G5" s="25">
        <f t="shared" si="0"/>
        <v>-390</v>
      </c>
      <c r="I5" s="24" t="s">
        <v>2</v>
      </c>
      <c r="J5" s="25">
        <f>SUM('1_bezrobotni'!C5)</f>
        <v>3405</v>
      </c>
      <c r="K5" s="25">
        <f t="shared" si="2"/>
        <v>2153</v>
      </c>
      <c r="L5" s="32">
        <f t="shared" si="1"/>
        <v>63.230543318649048</v>
      </c>
    </row>
    <row r="6" spans="2:12" x14ac:dyDescent="0.25">
      <c r="B6" s="24" t="s">
        <v>3</v>
      </c>
      <c r="C6" s="25">
        <v>3515</v>
      </c>
      <c r="D6" s="26">
        <v>3602</v>
      </c>
      <c r="E6" s="25">
        <f t="shared" ref="E6:E27" si="3">SUM(C6)-D6</f>
        <v>-87</v>
      </c>
      <c r="F6" s="26">
        <v>3639</v>
      </c>
      <c r="G6" s="25">
        <f t="shared" si="0"/>
        <v>-124</v>
      </c>
      <c r="I6" s="24" t="s">
        <v>3</v>
      </c>
      <c r="J6" s="25">
        <f>SUM('1_bezrobotni'!C6)</f>
        <v>6619</v>
      </c>
      <c r="K6" s="25">
        <f t="shared" si="2"/>
        <v>3515</v>
      </c>
      <c r="L6" s="32">
        <f t="shared" si="1"/>
        <v>53.104698594953923</v>
      </c>
    </row>
    <row r="7" spans="2:12" x14ac:dyDescent="0.25">
      <c r="B7" s="24" t="s">
        <v>4</v>
      </c>
      <c r="C7" s="25">
        <v>3168</v>
      </c>
      <c r="D7" s="26">
        <v>3267</v>
      </c>
      <c r="E7" s="25">
        <f t="shared" si="3"/>
        <v>-99</v>
      </c>
      <c r="F7" s="26">
        <v>3458</v>
      </c>
      <c r="G7" s="25">
        <f t="shared" si="0"/>
        <v>-290</v>
      </c>
      <c r="I7" s="24" t="s">
        <v>4</v>
      </c>
      <c r="J7" s="25">
        <f>SUM('1_bezrobotni'!C7)</f>
        <v>5420</v>
      </c>
      <c r="K7" s="25">
        <f t="shared" si="2"/>
        <v>3168</v>
      </c>
      <c r="L7" s="32">
        <f t="shared" si="1"/>
        <v>58.450184501845015</v>
      </c>
    </row>
    <row r="8" spans="2:12" x14ac:dyDescent="0.25">
      <c r="B8" s="24" t="s">
        <v>5</v>
      </c>
      <c r="C8" s="25">
        <v>1052</v>
      </c>
      <c r="D8" s="26">
        <v>1076</v>
      </c>
      <c r="E8" s="25">
        <f t="shared" si="3"/>
        <v>-24</v>
      </c>
      <c r="F8" s="26">
        <v>1212</v>
      </c>
      <c r="G8" s="25">
        <f t="shared" si="0"/>
        <v>-160</v>
      </c>
      <c r="I8" s="24" t="s">
        <v>5</v>
      </c>
      <c r="J8" s="25">
        <f>SUM('1_bezrobotni'!C8)</f>
        <v>2039</v>
      </c>
      <c r="K8" s="25">
        <f t="shared" si="2"/>
        <v>1052</v>
      </c>
      <c r="L8" s="32">
        <f>SUM(K8)/J8*100</f>
        <v>51.593918587542909</v>
      </c>
    </row>
    <row r="9" spans="2:12" x14ac:dyDescent="0.25">
      <c r="B9" s="27" t="s">
        <v>6</v>
      </c>
      <c r="C9" s="25">
        <v>1164</v>
      </c>
      <c r="D9" s="26">
        <v>1262</v>
      </c>
      <c r="E9" s="25">
        <f t="shared" si="3"/>
        <v>-98</v>
      </c>
      <c r="F9" s="26">
        <v>1337</v>
      </c>
      <c r="G9" s="25">
        <f t="shared" si="0"/>
        <v>-173</v>
      </c>
      <c r="I9" s="27" t="s">
        <v>6</v>
      </c>
      <c r="J9" s="25">
        <f>SUM('1_bezrobotni'!C9)</f>
        <v>2130</v>
      </c>
      <c r="K9" s="25">
        <f t="shared" si="2"/>
        <v>1164</v>
      </c>
      <c r="L9" s="32">
        <f t="shared" si="1"/>
        <v>54.647887323943664</v>
      </c>
    </row>
    <row r="10" spans="2:12" x14ac:dyDescent="0.25">
      <c r="B10" s="24" t="s">
        <v>7</v>
      </c>
      <c r="C10" s="25">
        <v>918</v>
      </c>
      <c r="D10" s="26">
        <v>944</v>
      </c>
      <c r="E10" s="25">
        <f t="shared" si="3"/>
        <v>-26</v>
      </c>
      <c r="F10" s="26">
        <v>1001</v>
      </c>
      <c r="G10" s="25">
        <f t="shared" si="0"/>
        <v>-83</v>
      </c>
      <c r="I10" s="24" t="s">
        <v>7</v>
      </c>
      <c r="J10" s="25">
        <f>SUM('1_bezrobotni'!C10)</f>
        <v>1885</v>
      </c>
      <c r="K10" s="25">
        <f t="shared" si="2"/>
        <v>918</v>
      </c>
      <c r="L10" s="32">
        <f t="shared" si="1"/>
        <v>48.700265251989386</v>
      </c>
    </row>
    <row r="11" spans="2:12" x14ac:dyDescent="0.25">
      <c r="B11" s="24" t="s">
        <v>8</v>
      </c>
      <c r="C11" s="25">
        <v>1860</v>
      </c>
      <c r="D11" s="26">
        <v>1949</v>
      </c>
      <c r="E11" s="25">
        <f t="shared" si="3"/>
        <v>-89</v>
      </c>
      <c r="F11" s="26">
        <v>2016</v>
      </c>
      <c r="G11" s="25">
        <f t="shared" si="0"/>
        <v>-156</v>
      </c>
      <c r="I11" s="24" t="s">
        <v>8</v>
      </c>
      <c r="J11" s="25">
        <f>SUM('1_bezrobotni'!C11)</f>
        <v>3662</v>
      </c>
      <c r="K11" s="25">
        <f t="shared" si="2"/>
        <v>1860</v>
      </c>
      <c r="L11" s="32">
        <f t="shared" si="1"/>
        <v>50.791916985253962</v>
      </c>
    </row>
    <row r="12" spans="2:12" x14ac:dyDescent="0.25">
      <c r="B12" s="24" t="s">
        <v>9</v>
      </c>
      <c r="C12" s="25">
        <v>1010</v>
      </c>
      <c r="D12" s="26">
        <v>1077</v>
      </c>
      <c r="E12" s="25">
        <f t="shared" si="3"/>
        <v>-67</v>
      </c>
      <c r="F12" s="26">
        <v>1145</v>
      </c>
      <c r="G12" s="25">
        <f t="shared" si="0"/>
        <v>-135</v>
      </c>
      <c r="I12" s="24" t="s">
        <v>9</v>
      </c>
      <c r="J12" s="25">
        <f>SUM('1_bezrobotni'!C12)</f>
        <v>2118</v>
      </c>
      <c r="K12" s="25">
        <f t="shared" si="2"/>
        <v>1010</v>
      </c>
      <c r="L12" s="32">
        <f t="shared" si="1"/>
        <v>47.686496694995277</v>
      </c>
    </row>
    <row r="13" spans="2:12" x14ac:dyDescent="0.25">
      <c r="B13" s="24" t="s">
        <v>10</v>
      </c>
      <c r="C13" s="25">
        <v>1733</v>
      </c>
      <c r="D13" s="26">
        <v>1793</v>
      </c>
      <c r="E13" s="25">
        <f t="shared" si="3"/>
        <v>-60</v>
      </c>
      <c r="F13" s="26">
        <v>1796</v>
      </c>
      <c r="G13" s="25">
        <f t="shared" si="0"/>
        <v>-63</v>
      </c>
      <c r="I13" s="24" t="s">
        <v>10</v>
      </c>
      <c r="J13" s="25">
        <f>SUM('1_bezrobotni'!C13)</f>
        <v>3442</v>
      </c>
      <c r="K13" s="25">
        <f t="shared" si="2"/>
        <v>1733</v>
      </c>
      <c r="L13" s="32">
        <f t="shared" si="1"/>
        <v>50.348634514816972</v>
      </c>
    </row>
    <row r="14" spans="2:12" x14ac:dyDescent="0.25">
      <c r="B14" s="24" t="s">
        <v>11</v>
      </c>
      <c r="C14" s="25">
        <v>1610</v>
      </c>
      <c r="D14" s="26">
        <v>1706</v>
      </c>
      <c r="E14" s="25">
        <f t="shared" si="3"/>
        <v>-96</v>
      </c>
      <c r="F14" s="26">
        <v>2021</v>
      </c>
      <c r="G14" s="25">
        <f t="shared" si="0"/>
        <v>-411</v>
      </c>
      <c r="I14" s="24" t="s">
        <v>11</v>
      </c>
      <c r="J14" s="25">
        <f>SUM('1_bezrobotni'!C14)</f>
        <v>2863</v>
      </c>
      <c r="K14" s="25">
        <f t="shared" si="2"/>
        <v>1610</v>
      </c>
      <c r="L14" s="32">
        <f t="shared" si="1"/>
        <v>56.234718826405874</v>
      </c>
    </row>
    <row r="15" spans="2:12" x14ac:dyDescent="0.25">
      <c r="B15" s="24" t="s">
        <v>12</v>
      </c>
      <c r="C15" s="25">
        <v>2091</v>
      </c>
      <c r="D15" s="26">
        <v>2148</v>
      </c>
      <c r="E15" s="25">
        <f t="shared" si="3"/>
        <v>-57</v>
      </c>
      <c r="F15" s="26">
        <v>2142</v>
      </c>
      <c r="G15" s="25">
        <f t="shared" si="0"/>
        <v>-51</v>
      </c>
      <c r="I15" s="24" t="s">
        <v>12</v>
      </c>
      <c r="J15" s="25">
        <f>SUM('1_bezrobotni'!C15)</f>
        <v>3916</v>
      </c>
      <c r="K15" s="25">
        <f t="shared" si="2"/>
        <v>2091</v>
      </c>
      <c r="L15" s="32">
        <f t="shared" si="1"/>
        <v>53.396322778345251</v>
      </c>
    </row>
    <row r="16" spans="2:12" x14ac:dyDescent="0.25">
      <c r="B16" s="24" t="s">
        <v>13</v>
      </c>
      <c r="C16" s="25">
        <v>1902</v>
      </c>
      <c r="D16" s="26">
        <v>1952</v>
      </c>
      <c r="E16" s="25">
        <f t="shared" si="3"/>
        <v>-50</v>
      </c>
      <c r="F16" s="26">
        <v>2069</v>
      </c>
      <c r="G16" s="25">
        <f t="shared" si="0"/>
        <v>-167</v>
      </c>
      <c r="I16" s="24" t="s">
        <v>13</v>
      </c>
      <c r="J16" s="25">
        <f>SUM('1_bezrobotni'!C16)</f>
        <v>3682</v>
      </c>
      <c r="K16" s="25">
        <f t="shared" si="2"/>
        <v>1902</v>
      </c>
      <c r="L16" s="32">
        <f t="shared" si="1"/>
        <v>51.656708310700708</v>
      </c>
    </row>
    <row r="17" spans="2:12" x14ac:dyDescent="0.25">
      <c r="B17" s="24" t="s">
        <v>14</v>
      </c>
      <c r="C17" s="25">
        <v>2276</v>
      </c>
      <c r="D17" s="26">
        <v>2324</v>
      </c>
      <c r="E17" s="25">
        <f t="shared" si="3"/>
        <v>-48</v>
      </c>
      <c r="F17" s="26">
        <v>2486</v>
      </c>
      <c r="G17" s="25">
        <f t="shared" si="0"/>
        <v>-210</v>
      </c>
      <c r="I17" s="24" t="s">
        <v>14</v>
      </c>
      <c r="J17" s="25">
        <f>SUM('1_bezrobotni'!C17)</f>
        <v>4061</v>
      </c>
      <c r="K17" s="25">
        <f t="shared" si="2"/>
        <v>2276</v>
      </c>
      <c r="L17" s="32">
        <f t="shared" si="1"/>
        <v>56.045309037182953</v>
      </c>
    </row>
    <row r="18" spans="2:12" x14ac:dyDescent="0.25">
      <c r="B18" s="24" t="s">
        <v>15</v>
      </c>
      <c r="C18" s="25">
        <v>1903</v>
      </c>
      <c r="D18" s="26">
        <v>1949</v>
      </c>
      <c r="E18" s="25">
        <f t="shared" si="3"/>
        <v>-46</v>
      </c>
      <c r="F18" s="26">
        <v>1990</v>
      </c>
      <c r="G18" s="25">
        <f t="shared" si="0"/>
        <v>-87</v>
      </c>
      <c r="I18" s="24" t="s">
        <v>15</v>
      </c>
      <c r="J18" s="25">
        <f>SUM('1_bezrobotni'!C18)</f>
        <v>3389</v>
      </c>
      <c r="K18" s="25">
        <f t="shared" si="2"/>
        <v>1903</v>
      </c>
      <c r="L18" s="32">
        <f t="shared" si="1"/>
        <v>56.152257303039242</v>
      </c>
    </row>
    <row r="19" spans="2:12" x14ac:dyDescent="0.25">
      <c r="B19" s="24" t="s">
        <v>16</v>
      </c>
      <c r="C19" s="25">
        <v>3223</v>
      </c>
      <c r="D19" s="26">
        <v>3339</v>
      </c>
      <c r="E19" s="25">
        <f t="shared" si="3"/>
        <v>-116</v>
      </c>
      <c r="F19" s="26">
        <v>3295</v>
      </c>
      <c r="G19" s="25">
        <f t="shared" si="0"/>
        <v>-72</v>
      </c>
      <c r="I19" s="24" t="s">
        <v>16</v>
      </c>
      <c r="J19" s="25">
        <f>SUM('1_bezrobotni'!C19)</f>
        <v>6351</v>
      </c>
      <c r="K19" s="25">
        <f t="shared" si="2"/>
        <v>3223</v>
      </c>
      <c r="L19" s="32">
        <f t="shared" si="1"/>
        <v>50.747913714375692</v>
      </c>
    </row>
    <row r="20" spans="2:12" x14ac:dyDescent="0.25">
      <c r="B20" s="24" t="s">
        <v>17</v>
      </c>
      <c r="C20" s="25">
        <v>1543</v>
      </c>
      <c r="D20" s="26">
        <v>1542</v>
      </c>
      <c r="E20" s="25">
        <f t="shared" si="3"/>
        <v>1</v>
      </c>
      <c r="F20" s="26">
        <v>1619</v>
      </c>
      <c r="G20" s="25">
        <f t="shared" si="0"/>
        <v>-76</v>
      </c>
      <c r="I20" s="24" t="s">
        <v>17</v>
      </c>
      <c r="J20" s="25">
        <f>SUM('1_bezrobotni'!C20)</f>
        <v>2978</v>
      </c>
      <c r="K20" s="25">
        <f t="shared" si="2"/>
        <v>1543</v>
      </c>
      <c r="L20" s="32">
        <f t="shared" si="1"/>
        <v>51.813297515110811</v>
      </c>
    </row>
    <row r="21" spans="2:12" x14ac:dyDescent="0.25">
      <c r="B21" s="24" t="s">
        <v>18</v>
      </c>
      <c r="C21" s="25">
        <v>1342</v>
      </c>
      <c r="D21" s="26">
        <v>1460</v>
      </c>
      <c r="E21" s="25">
        <f t="shared" si="3"/>
        <v>-118</v>
      </c>
      <c r="F21" s="26">
        <v>1547</v>
      </c>
      <c r="G21" s="25">
        <f t="shared" si="0"/>
        <v>-205</v>
      </c>
      <c r="I21" s="24" t="s">
        <v>18</v>
      </c>
      <c r="J21" s="25">
        <f>SUM('1_bezrobotni'!C21)</f>
        <v>2361</v>
      </c>
      <c r="K21" s="25">
        <f t="shared" si="2"/>
        <v>1342</v>
      </c>
      <c r="L21" s="32">
        <f t="shared" si="1"/>
        <v>56.840321897501056</v>
      </c>
    </row>
    <row r="22" spans="2:12" x14ac:dyDescent="0.25">
      <c r="B22" s="24" t="s">
        <v>19</v>
      </c>
      <c r="C22" s="25">
        <v>1939</v>
      </c>
      <c r="D22" s="26">
        <v>2017</v>
      </c>
      <c r="E22" s="25">
        <f t="shared" si="3"/>
        <v>-78</v>
      </c>
      <c r="F22" s="26">
        <v>2140</v>
      </c>
      <c r="G22" s="25">
        <f t="shared" si="0"/>
        <v>-201</v>
      </c>
      <c r="I22" s="24" t="s">
        <v>19</v>
      </c>
      <c r="J22" s="25">
        <f>SUM('1_bezrobotni'!C22)</f>
        <v>3599</v>
      </c>
      <c r="K22" s="25">
        <f t="shared" si="2"/>
        <v>1939</v>
      </c>
      <c r="L22" s="32">
        <f t="shared" si="1"/>
        <v>53.876076687968876</v>
      </c>
    </row>
    <row r="23" spans="2:12" x14ac:dyDescent="0.25">
      <c r="B23" s="24" t="s">
        <v>20</v>
      </c>
      <c r="C23" s="25">
        <v>919</v>
      </c>
      <c r="D23" s="26">
        <v>967</v>
      </c>
      <c r="E23" s="25">
        <f t="shared" si="3"/>
        <v>-48</v>
      </c>
      <c r="F23" s="26">
        <v>1058</v>
      </c>
      <c r="G23" s="25">
        <f t="shared" si="0"/>
        <v>-139</v>
      </c>
      <c r="I23" s="24" t="s">
        <v>20</v>
      </c>
      <c r="J23" s="25">
        <f>SUM('1_bezrobotni'!C23)</f>
        <v>1620</v>
      </c>
      <c r="K23" s="25">
        <f t="shared" si="2"/>
        <v>919</v>
      </c>
      <c r="L23" s="32">
        <f t="shared" si="1"/>
        <v>56.728395061728399</v>
      </c>
    </row>
    <row r="24" spans="2:12" x14ac:dyDescent="0.25">
      <c r="B24" s="24" t="s">
        <v>21</v>
      </c>
      <c r="C24" s="25">
        <v>435</v>
      </c>
      <c r="D24" s="26">
        <v>453</v>
      </c>
      <c r="E24" s="25">
        <f t="shared" si="3"/>
        <v>-18</v>
      </c>
      <c r="F24" s="26">
        <v>526</v>
      </c>
      <c r="G24" s="25">
        <f t="shared" si="0"/>
        <v>-91</v>
      </c>
      <c r="I24" s="24" t="s">
        <v>21</v>
      </c>
      <c r="J24" s="25">
        <f>SUM('1_bezrobotni'!C24)</f>
        <v>826</v>
      </c>
      <c r="K24" s="25">
        <f t="shared" si="2"/>
        <v>435</v>
      </c>
      <c r="L24" s="32">
        <f t="shared" si="1"/>
        <v>52.663438256658587</v>
      </c>
    </row>
    <row r="25" spans="2:12" x14ac:dyDescent="0.25">
      <c r="B25" s="24" t="s">
        <v>22</v>
      </c>
      <c r="C25" s="25">
        <v>1641</v>
      </c>
      <c r="D25" s="26">
        <v>1676</v>
      </c>
      <c r="E25" s="25">
        <f t="shared" si="3"/>
        <v>-35</v>
      </c>
      <c r="F25" s="26">
        <v>1825</v>
      </c>
      <c r="G25" s="25">
        <f t="shared" si="0"/>
        <v>-184</v>
      </c>
      <c r="I25" s="24" t="s">
        <v>22</v>
      </c>
      <c r="J25" s="25">
        <f>SUM('1_bezrobotni'!C25)</f>
        <v>3152</v>
      </c>
      <c r="K25" s="25">
        <f t="shared" si="2"/>
        <v>1641</v>
      </c>
      <c r="L25" s="32">
        <f t="shared" si="1"/>
        <v>52.06218274111675</v>
      </c>
    </row>
    <row r="26" spans="2:12" x14ac:dyDescent="0.25">
      <c r="B26" s="24" t="s">
        <v>23</v>
      </c>
      <c r="C26" s="25">
        <v>3491</v>
      </c>
      <c r="D26" s="26">
        <v>3506</v>
      </c>
      <c r="E26" s="25">
        <f t="shared" si="3"/>
        <v>-15</v>
      </c>
      <c r="F26" s="26">
        <v>3554</v>
      </c>
      <c r="G26" s="25">
        <f t="shared" si="0"/>
        <v>-63</v>
      </c>
      <c r="I26" s="24" t="s">
        <v>23</v>
      </c>
      <c r="J26" s="25">
        <f>SUM('1_bezrobotni'!C26)</f>
        <v>6726</v>
      </c>
      <c r="K26" s="25">
        <f t="shared" si="2"/>
        <v>3491</v>
      </c>
      <c r="L26" s="32">
        <f t="shared" si="1"/>
        <v>51.903062741599761</v>
      </c>
    </row>
    <row r="27" spans="2:12" x14ac:dyDescent="0.25">
      <c r="B27" s="24" t="s">
        <v>24</v>
      </c>
      <c r="C27" s="25">
        <v>780</v>
      </c>
      <c r="D27" s="26">
        <v>798</v>
      </c>
      <c r="E27" s="25">
        <f t="shared" si="3"/>
        <v>-18</v>
      </c>
      <c r="F27" s="26">
        <v>969</v>
      </c>
      <c r="G27" s="25">
        <f t="shared" si="0"/>
        <v>-189</v>
      </c>
      <c r="I27" s="24" t="s">
        <v>24</v>
      </c>
      <c r="J27" s="25">
        <f>SUM('1_bezrobotni'!C27)</f>
        <v>1505</v>
      </c>
      <c r="K27" s="25">
        <f t="shared" si="2"/>
        <v>780</v>
      </c>
      <c r="L27" s="32">
        <f t="shared" si="1"/>
        <v>51.82724252491694</v>
      </c>
    </row>
    <row r="28" spans="2:12" x14ac:dyDescent="0.25">
      <c r="B28" s="28" t="s">
        <v>25</v>
      </c>
      <c r="C28" s="29">
        <f>SUM(C3:C27)</f>
        <v>44640</v>
      </c>
      <c r="D28" s="30">
        <f>SUM(D3:D27)</f>
        <v>46095</v>
      </c>
      <c r="E28" s="29">
        <f>SUM(E3:E27)</f>
        <v>-1455</v>
      </c>
      <c r="F28" s="30">
        <f>SUM(F3:F27)</f>
        <v>48638</v>
      </c>
      <c r="G28" s="29">
        <f>SUM(G3:G27)</f>
        <v>-3998</v>
      </c>
      <c r="I28" s="28" t="s">
        <v>25</v>
      </c>
      <c r="J28" s="29">
        <f>SUM(J3:J27)</f>
        <v>83251</v>
      </c>
      <c r="K28" s="29">
        <f>SUM(K3:K27)</f>
        <v>44640</v>
      </c>
      <c r="L28" s="33">
        <f t="shared" si="1"/>
        <v>53.620977525795489</v>
      </c>
    </row>
    <row r="29" spans="2:12" x14ac:dyDescent="0.25">
      <c r="E29" s="31"/>
    </row>
  </sheetData>
  <printOptions horizontalCentered="1" verticalCentered="1"/>
  <pageMargins left="0" right="0" top="0.39370078740157483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6.85546875" style="14" customWidth="1"/>
    <col min="4" max="4" width="16.7109375" style="14" customWidth="1"/>
    <col min="5" max="5" width="13.7109375" style="14" customWidth="1"/>
    <col min="6" max="6" width="16" style="14" customWidth="1"/>
    <col min="7" max="7" width="13.5703125" style="14" customWidth="1"/>
    <col min="8" max="16384" width="9.140625" style="14"/>
  </cols>
  <sheetData>
    <row r="1" spans="2:7" ht="15" customHeight="1" x14ac:dyDescent="0.4">
      <c r="B1" s="57" t="s">
        <v>84</v>
      </c>
    </row>
    <row r="2" spans="2:7" ht="75" x14ac:dyDescent="0.25">
      <c r="B2" s="15" t="s">
        <v>27</v>
      </c>
      <c r="C2" s="15" t="s">
        <v>107</v>
      </c>
      <c r="D2" s="16" t="s">
        <v>106</v>
      </c>
      <c r="E2" s="15" t="s">
        <v>85</v>
      </c>
      <c r="F2" s="16" t="s">
        <v>108</v>
      </c>
      <c r="G2" s="15" t="s">
        <v>86</v>
      </c>
    </row>
    <row r="3" spans="2:7" x14ac:dyDescent="0.25">
      <c r="B3" s="54" t="s">
        <v>34</v>
      </c>
      <c r="C3" s="56">
        <v>5.9</v>
      </c>
      <c r="D3" s="55">
        <v>6.1</v>
      </c>
      <c r="E3" s="56">
        <f t="shared" ref="E3:E19" si="0">SUM(C3)-D3</f>
        <v>-0.19999999999999929</v>
      </c>
      <c r="F3" s="55">
        <v>6.6</v>
      </c>
      <c r="G3" s="56">
        <f t="shared" ref="G3:G19" si="1">SUM(C3)-F3</f>
        <v>-0.69999999999999929</v>
      </c>
    </row>
    <row r="4" spans="2:7" x14ac:dyDescent="0.25">
      <c r="B4" s="17" t="s">
        <v>35</v>
      </c>
      <c r="C4" s="18">
        <v>5.3</v>
      </c>
      <c r="D4" s="53">
        <v>5.4</v>
      </c>
      <c r="E4" s="18">
        <f t="shared" si="0"/>
        <v>-0.10000000000000053</v>
      </c>
      <c r="F4" s="53">
        <v>5.8</v>
      </c>
      <c r="G4" s="18">
        <f t="shared" si="1"/>
        <v>-0.5</v>
      </c>
    </row>
    <row r="5" spans="2:7" x14ac:dyDescent="0.25">
      <c r="B5" s="17" t="s">
        <v>36</v>
      </c>
      <c r="C5" s="19">
        <v>8.8000000000000007</v>
      </c>
      <c r="D5" s="53">
        <v>9.1</v>
      </c>
      <c r="E5" s="19">
        <f t="shared" si="0"/>
        <v>-0.29999999999999893</v>
      </c>
      <c r="F5" s="53">
        <v>9.8000000000000007</v>
      </c>
      <c r="G5" s="18">
        <f t="shared" si="1"/>
        <v>-1</v>
      </c>
    </row>
    <row r="6" spans="2:7" x14ac:dyDescent="0.25">
      <c r="B6" s="17" t="s">
        <v>37</v>
      </c>
      <c r="C6" s="18">
        <v>8</v>
      </c>
      <c r="D6" s="53">
        <v>8.3000000000000007</v>
      </c>
      <c r="E6" s="18">
        <f t="shared" si="0"/>
        <v>-0.30000000000000071</v>
      </c>
      <c r="F6" s="53">
        <v>8.6999999999999993</v>
      </c>
      <c r="G6" s="18">
        <f t="shared" si="1"/>
        <v>-0.69999999999999929</v>
      </c>
    </row>
    <row r="7" spans="2:7" x14ac:dyDescent="0.25">
      <c r="B7" s="17" t="s">
        <v>38</v>
      </c>
      <c r="C7" s="18">
        <v>5.8</v>
      </c>
      <c r="D7" s="53">
        <v>6.1</v>
      </c>
      <c r="E7" s="18">
        <f t="shared" si="0"/>
        <v>-0.29999999999999982</v>
      </c>
      <c r="F7" s="53">
        <v>6.5</v>
      </c>
      <c r="G7" s="18">
        <f t="shared" si="1"/>
        <v>-0.70000000000000018</v>
      </c>
    </row>
    <row r="8" spans="2:7" x14ac:dyDescent="0.25">
      <c r="B8" s="17" t="s">
        <v>39</v>
      </c>
      <c r="C8" s="18">
        <v>6.2</v>
      </c>
      <c r="D8" s="53">
        <v>6.3</v>
      </c>
      <c r="E8" s="18">
        <f t="shared" si="0"/>
        <v>-9.9999999999999645E-2</v>
      </c>
      <c r="F8" s="53">
        <v>6.8</v>
      </c>
      <c r="G8" s="18">
        <f t="shared" si="1"/>
        <v>-0.59999999999999964</v>
      </c>
    </row>
    <row r="9" spans="2:7" x14ac:dyDescent="0.25">
      <c r="B9" s="17" t="s">
        <v>40</v>
      </c>
      <c r="C9" s="18">
        <v>4.8</v>
      </c>
      <c r="D9" s="53">
        <v>4.9000000000000004</v>
      </c>
      <c r="E9" s="18">
        <f t="shared" si="0"/>
        <v>-0.10000000000000053</v>
      </c>
      <c r="F9" s="53">
        <v>5.3</v>
      </c>
      <c r="G9" s="18">
        <f t="shared" si="1"/>
        <v>-0.5</v>
      </c>
    </row>
    <row r="10" spans="2:7" x14ac:dyDescent="0.25">
      <c r="B10" s="17" t="s">
        <v>41</v>
      </c>
      <c r="C10" s="18">
        <v>4.9000000000000004</v>
      </c>
      <c r="D10" s="53">
        <v>5</v>
      </c>
      <c r="E10" s="18">
        <f t="shared" si="0"/>
        <v>-9.9999999999999645E-2</v>
      </c>
      <c r="F10" s="53">
        <v>5.5</v>
      </c>
      <c r="G10" s="18">
        <f t="shared" si="1"/>
        <v>-0.59999999999999964</v>
      </c>
    </row>
    <row r="11" spans="2:7" x14ac:dyDescent="0.25">
      <c r="B11" s="17" t="s">
        <v>42</v>
      </c>
      <c r="C11" s="18">
        <v>6.2</v>
      </c>
      <c r="D11" s="53">
        <v>6.4</v>
      </c>
      <c r="E11" s="18">
        <f t="shared" si="0"/>
        <v>-0.20000000000000018</v>
      </c>
      <c r="F11" s="53">
        <v>7.1</v>
      </c>
      <c r="G11" s="18">
        <f t="shared" si="1"/>
        <v>-0.89999999999999947</v>
      </c>
    </row>
    <row r="12" spans="2:7" x14ac:dyDescent="0.25">
      <c r="B12" s="54" t="s">
        <v>43</v>
      </c>
      <c r="C12" s="56">
        <v>8.6999999999999993</v>
      </c>
      <c r="D12" s="55">
        <v>9</v>
      </c>
      <c r="E12" s="56">
        <f t="shared" si="0"/>
        <v>-0.30000000000000071</v>
      </c>
      <c r="F12" s="55">
        <v>9.6</v>
      </c>
      <c r="G12" s="56">
        <f>SUM(C12)-F12</f>
        <v>-0.90000000000000036</v>
      </c>
    </row>
    <row r="13" spans="2:7" x14ac:dyDescent="0.25">
      <c r="B13" s="17" t="s">
        <v>44</v>
      </c>
      <c r="C13" s="18">
        <v>7.7</v>
      </c>
      <c r="D13" s="53">
        <v>7.9</v>
      </c>
      <c r="E13" s="18">
        <f t="shared" si="0"/>
        <v>-0.20000000000000018</v>
      </c>
      <c r="F13" s="53">
        <v>8.5</v>
      </c>
      <c r="G13" s="18">
        <f t="shared" si="1"/>
        <v>-0.79999999999999982</v>
      </c>
    </row>
    <row r="14" spans="2:7" x14ac:dyDescent="0.25">
      <c r="B14" s="17" t="s">
        <v>45</v>
      </c>
      <c r="C14" s="18">
        <v>5.0999999999999996</v>
      </c>
      <c r="D14" s="53">
        <v>5.2</v>
      </c>
      <c r="E14" s="18">
        <f t="shared" si="0"/>
        <v>-0.10000000000000053</v>
      </c>
      <c r="F14" s="53">
        <v>5.4</v>
      </c>
      <c r="G14" s="18">
        <f t="shared" si="1"/>
        <v>-0.30000000000000071</v>
      </c>
    </row>
    <row r="15" spans="2:7" x14ac:dyDescent="0.25">
      <c r="B15" s="17" t="s">
        <v>46</v>
      </c>
      <c r="C15" s="18">
        <v>4.4000000000000004</v>
      </c>
      <c r="D15" s="53">
        <v>4.5</v>
      </c>
      <c r="E15" s="18">
        <f t="shared" si="0"/>
        <v>-9.9999999999999645E-2</v>
      </c>
      <c r="F15" s="53">
        <v>5.0999999999999996</v>
      </c>
      <c r="G15" s="18">
        <f t="shared" si="1"/>
        <v>-0.69999999999999929</v>
      </c>
    </row>
    <row r="16" spans="2:7" x14ac:dyDescent="0.25">
      <c r="B16" s="17" t="s">
        <v>47</v>
      </c>
      <c r="C16" s="18">
        <v>8.3000000000000007</v>
      </c>
      <c r="D16" s="53">
        <v>8.6</v>
      </c>
      <c r="E16" s="18">
        <f t="shared" si="0"/>
        <v>-0.29999999999999893</v>
      </c>
      <c r="F16" s="53">
        <v>9.1</v>
      </c>
      <c r="G16" s="18">
        <f t="shared" si="1"/>
        <v>-0.79999999999999893</v>
      </c>
    </row>
    <row r="17" spans="2:7" x14ac:dyDescent="0.25">
      <c r="B17" s="17" t="s">
        <v>48</v>
      </c>
      <c r="C17" s="18">
        <v>10.4</v>
      </c>
      <c r="D17" s="53">
        <v>10.8</v>
      </c>
      <c r="E17" s="18">
        <f t="shared" si="0"/>
        <v>-0.40000000000000036</v>
      </c>
      <c r="F17" s="53">
        <v>11.7</v>
      </c>
      <c r="G17" s="18">
        <f t="shared" si="1"/>
        <v>-1.2999999999999989</v>
      </c>
    </row>
    <row r="18" spans="2:7" x14ac:dyDescent="0.25">
      <c r="B18" s="17" t="s">
        <v>49</v>
      </c>
      <c r="C18" s="18">
        <v>3.2</v>
      </c>
      <c r="D18" s="53">
        <v>3.3</v>
      </c>
      <c r="E18" s="18">
        <f t="shared" si="0"/>
        <v>-9.9999999999999645E-2</v>
      </c>
      <c r="F18" s="53">
        <v>3.7</v>
      </c>
      <c r="G18" s="18">
        <f t="shared" si="1"/>
        <v>-0.5</v>
      </c>
    </row>
    <row r="19" spans="2:7" x14ac:dyDescent="0.25">
      <c r="B19" s="17" t="s">
        <v>50</v>
      </c>
      <c r="C19" s="18">
        <v>7.5</v>
      </c>
      <c r="D19" s="53">
        <v>7.8</v>
      </c>
      <c r="E19" s="18">
        <f t="shared" si="0"/>
        <v>-0.29999999999999982</v>
      </c>
      <c r="F19" s="53">
        <v>8.5</v>
      </c>
      <c r="G19" s="18">
        <f t="shared" si="1"/>
        <v>-1</v>
      </c>
    </row>
    <row r="20" spans="2:7" ht="12.75" customHeight="1" x14ac:dyDescent="0.25">
      <c r="B20" s="8" t="s">
        <v>92</v>
      </c>
    </row>
    <row r="21" spans="2:7" ht="13.5" customHeight="1" x14ac:dyDescent="0.25">
      <c r="B21" s="8" t="s">
        <v>89</v>
      </c>
    </row>
  </sheetData>
  <printOptions horizontalCentered="1" verticalCentered="1"/>
  <pageMargins left="0" right="0" top="0.19685039370078741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" style="14" customWidth="1"/>
    <col min="4" max="4" width="16.140625" style="14" customWidth="1"/>
    <col min="5" max="5" width="14.85546875" style="14" customWidth="1"/>
    <col min="6" max="6" width="16" style="14" customWidth="1"/>
    <col min="7" max="7" width="15" style="14" customWidth="1"/>
    <col min="8" max="8" width="5.7109375" style="14" customWidth="1"/>
    <col min="9" max="16384" width="9.140625" style="14"/>
  </cols>
  <sheetData>
    <row r="1" spans="2:7" ht="16.5" customHeight="1" x14ac:dyDescent="0.4">
      <c r="B1" s="57" t="s">
        <v>51</v>
      </c>
    </row>
    <row r="2" spans="2:7" ht="75" x14ac:dyDescent="0.25">
      <c r="B2" s="22" t="s">
        <v>27</v>
      </c>
      <c r="C2" s="22" t="s">
        <v>110</v>
      </c>
      <c r="D2" s="23" t="s">
        <v>109</v>
      </c>
      <c r="E2" s="22" t="s">
        <v>77</v>
      </c>
      <c r="F2" s="23" t="s">
        <v>108</v>
      </c>
      <c r="G2" s="22" t="s">
        <v>78</v>
      </c>
    </row>
    <row r="3" spans="2:7" x14ac:dyDescent="0.25">
      <c r="B3" s="34" t="s">
        <v>43</v>
      </c>
      <c r="C3" s="35">
        <v>8.6999999999999993</v>
      </c>
      <c r="D3" s="36">
        <v>9</v>
      </c>
      <c r="E3" s="35">
        <f t="shared" ref="E3:E28" si="0">SUM(C3)-D3</f>
        <v>-0.30000000000000071</v>
      </c>
      <c r="F3" s="36">
        <v>9.6</v>
      </c>
      <c r="G3" s="35">
        <f t="shared" ref="G3:G28" si="1">SUM(C3)-F3</f>
        <v>-0.90000000000000036</v>
      </c>
    </row>
    <row r="4" spans="2:7" x14ac:dyDescent="0.25">
      <c r="B4" s="17" t="s">
        <v>52</v>
      </c>
      <c r="C4" s="18">
        <v>14.3</v>
      </c>
      <c r="D4" s="37">
        <v>14.8</v>
      </c>
      <c r="E4" s="38">
        <f t="shared" si="0"/>
        <v>-0.5</v>
      </c>
      <c r="F4" s="37">
        <v>15.6</v>
      </c>
      <c r="G4" s="38">
        <f t="shared" si="1"/>
        <v>-1.2999999999999989</v>
      </c>
    </row>
    <row r="5" spans="2:7" x14ac:dyDescent="0.25">
      <c r="B5" s="17" t="s">
        <v>53</v>
      </c>
      <c r="C5" s="18">
        <v>15.1</v>
      </c>
      <c r="D5" s="37">
        <v>15.5</v>
      </c>
      <c r="E5" s="38">
        <f t="shared" si="0"/>
        <v>-0.40000000000000036</v>
      </c>
      <c r="F5" s="37">
        <v>16.100000000000001</v>
      </c>
      <c r="G5" s="38">
        <f t="shared" si="1"/>
        <v>-1.0000000000000018</v>
      </c>
    </row>
    <row r="6" spans="2:7" x14ac:dyDescent="0.25">
      <c r="B6" s="17" t="s">
        <v>54</v>
      </c>
      <c r="C6" s="18">
        <v>5.6</v>
      </c>
      <c r="D6" s="37">
        <v>5.9</v>
      </c>
      <c r="E6" s="38">
        <f t="shared" si="0"/>
        <v>-0.30000000000000071</v>
      </c>
      <c r="F6" s="37">
        <v>6.8</v>
      </c>
      <c r="G6" s="38">
        <f t="shared" si="1"/>
        <v>-1.2000000000000002</v>
      </c>
    </row>
    <row r="7" spans="2:7" x14ac:dyDescent="0.25">
      <c r="B7" s="17" t="s">
        <v>55</v>
      </c>
      <c r="C7" s="18">
        <v>12.2</v>
      </c>
      <c r="D7" s="37">
        <v>12.7</v>
      </c>
      <c r="E7" s="38">
        <f t="shared" si="0"/>
        <v>-0.5</v>
      </c>
      <c r="F7" s="37">
        <v>13.1</v>
      </c>
      <c r="G7" s="38">
        <f t="shared" si="1"/>
        <v>-0.90000000000000036</v>
      </c>
    </row>
    <row r="8" spans="2:7" x14ac:dyDescent="0.25">
      <c r="B8" s="17" t="s">
        <v>56</v>
      </c>
      <c r="C8" s="18">
        <v>10.199999999999999</v>
      </c>
      <c r="D8" s="37">
        <v>10.4</v>
      </c>
      <c r="E8" s="38">
        <f t="shared" si="0"/>
        <v>-0.20000000000000107</v>
      </c>
      <c r="F8" s="37">
        <v>11</v>
      </c>
      <c r="G8" s="38">
        <f t="shared" si="1"/>
        <v>-0.80000000000000071</v>
      </c>
    </row>
    <row r="9" spans="2:7" x14ac:dyDescent="0.25">
      <c r="B9" s="17" t="s">
        <v>57</v>
      </c>
      <c r="C9" s="18">
        <v>8.4</v>
      </c>
      <c r="D9" s="37">
        <v>8.6999999999999993</v>
      </c>
      <c r="E9" s="38">
        <f t="shared" si="0"/>
        <v>-0.29999999999999893</v>
      </c>
      <c r="F9" s="37">
        <v>9.5</v>
      </c>
      <c r="G9" s="38">
        <f t="shared" si="1"/>
        <v>-1.0999999999999996</v>
      </c>
    </row>
    <row r="10" spans="2:7" x14ac:dyDescent="0.25">
      <c r="B10" s="17" t="s">
        <v>58</v>
      </c>
      <c r="C10" s="18">
        <v>5.9</v>
      </c>
      <c r="D10" s="37">
        <v>6.4</v>
      </c>
      <c r="E10" s="38">
        <f t="shared" si="0"/>
        <v>-0.5</v>
      </c>
      <c r="F10" s="37">
        <v>7.2</v>
      </c>
      <c r="G10" s="38">
        <f t="shared" si="1"/>
        <v>-1.2999999999999998</v>
      </c>
    </row>
    <row r="11" spans="2:7" x14ac:dyDescent="0.25">
      <c r="B11" s="17" t="s">
        <v>59</v>
      </c>
      <c r="C11" s="39">
        <v>16.2</v>
      </c>
      <c r="D11" s="37">
        <v>16.7</v>
      </c>
      <c r="E11" s="38">
        <f t="shared" si="0"/>
        <v>-0.5</v>
      </c>
      <c r="F11" s="37">
        <v>17.5</v>
      </c>
      <c r="G11" s="38">
        <f t="shared" si="1"/>
        <v>-1.3000000000000007</v>
      </c>
    </row>
    <row r="12" spans="2:7" x14ac:dyDescent="0.25">
      <c r="B12" s="17" t="s">
        <v>60</v>
      </c>
      <c r="C12" s="18">
        <v>13.4</v>
      </c>
      <c r="D12" s="37">
        <v>13.9</v>
      </c>
      <c r="E12" s="38">
        <f t="shared" si="0"/>
        <v>-0.5</v>
      </c>
      <c r="F12" s="37">
        <v>14.7</v>
      </c>
      <c r="G12" s="38">
        <f t="shared" si="1"/>
        <v>-1.2999999999999989</v>
      </c>
    </row>
    <row r="13" spans="2:7" x14ac:dyDescent="0.25">
      <c r="B13" s="17" t="s">
        <v>61</v>
      </c>
      <c r="C13" s="18">
        <v>8.8000000000000007</v>
      </c>
      <c r="D13" s="37">
        <v>9.4</v>
      </c>
      <c r="E13" s="38">
        <f t="shared" si="0"/>
        <v>-0.59999999999999964</v>
      </c>
      <c r="F13" s="37">
        <v>9.9</v>
      </c>
      <c r="G13" s="38">
        <f t="shared" si="1"/>
        <v>-1.0999999999999996</v>
      </c>
    </row>
    <row r="14" spans="2:7" x14ac:dyDescent="0.25">
      <c r="B14" s="17" t="s">
        <v>62</v>
      </c>
      <c r="C14" s="18">
        <v>10.8</v>
      </c>
      <c r="D14" s="37">
        <v>11.2</v>
      </c>
      <c r="E14" s="38">
        <f t="shared" si="0"/>
        <v>-0.39999999999999858</v>
      </c>
      <c r="F14" s="37">
        <v>11.4</v>
      </c>
      <c r="G14" s="38">
        <f t="shared" si="1"/>
        <v>-0.59999999999999964</v>
      </c>
    </row>
    <row r="15" spans="2:7" x14ac:dyDescent="0.25">
      <c r="B15" s="17" t="s">
        <v>63</v>
      </c>
      <c r="C15" s="18">
        <v>4.3</v>
      </c>
      <c r="D15" s="37">
        <v>4.5</v>
      </c>
      <c r="E15" s="38">
        <f t="shared" si="0"/>
        <v>-0.20000000000000018</v>
      </c>
      <c r="F15" s="37">
        <v>5.4</v>
      </c>
      <c r="G15" s="38">
        <f t="shared" si="1"/>
        <v>-1.1000000000000005</v>
      </c>
    </row>
    <row r="16" spans="2:7" x14ac:dyDescent="0.25">
      <c r="B16" s="17" t="s">
        <v>64</v>
      </c>
      <c r="C16" s="18">
        <v>16.7</v>
      </c>
      <c r="D16" s="37">
        <v>17.100000000000001</v>
      </c>
      <c r="E16" s="38">
        <f t="shared" si="0"/>
        <v>-0.40000000000000213</v>
      </c>
      <c r="F16" s="37">
        <v>17.600000000000001</v>
      </c>
      <c r="G16" s="38">
        <f t="shared" si="1"/>
        <v>-0.90000000000000213</v>
      </c>
    </row>
    <row r="17" spans="2:7" x14ac:dyDescent="0.25">
      <c r="B17" s="17" t="s">
        <v>65</v>
      </c>
      <c r="C17" s="18">
        <v>13.3</v>
      </c>
      <c r="D17" s="37">
        <v>13.8</v>
      </c>
      <c r="E17" s="38">
        <f t="shared" si="0"/>
        <v>-0.5</v>
      </c>
      <c r="F17" s="37">
        <v>14.5</v>
      </c>
      <c r="G17" s="38">
        <f t="shared" si="1"/>
        <v>-1.1999999999999993</v>
      </c>
    </row>
    <row r="18" spans="2:7" x14ac:dyDescent="0.25">
      <c r="B18" s="17" t="s">
        <v>66</v>
      </c>
      <c r="C18" s="18">
        <v>12.1</v>
      </c>
      <c r="D18" s="37">
        <v>12.4</v>
      </c>
      <c r="E18" s="38">
        <f t="shared" si="0"/>
        <v>-0.30000000000000071</v>
      </c>
      <c r="F18" s="37">
        <v>13.3</v>
      </c>
      <c r="G18" s="38">
        <f t="shared" si="1"/>
        <v>-1.2000000000000011</v>
      </c>
    </row>
    <row r="19" spans="2:7" x14ac:dyDescent="0.25">
      <c r="B19" s="17" t="s">
        <v>67</v>
      </c>
      <c r="C19" s="18">
        <v>11.7</v>
      </c>
      <c r="D19" s="37">
        <v>12.1</v>
      </c>
      <c r="E19" s="38">
        <f t="shared" si="0"/>
        <v>-0.40000000000000036</v>
      </c>
      <c r="F19" s="37">
        <v>12.3</v>
      </c>
      <c r="G19" s="38">
        <f t="shared" si="1"/>
        <v>-0.60000000000000142</v>
      </c>
    </row>
    <row r="20" spans="2:7" x14ac:dyDescent="0.25">
      <c r="B20" s="17" t="s">
        <v>68</v>
      </c>
      <c r="C20" s="18">
        <v>8.8000000000000007</v>
      </c>
      <c r="D20" s="37">
        <v>9</v>
      </c>
      <c r="E20" s="38">
        <f t="shared" si="0"/>
        <v>-0.19999999999999929</v>
      </c>
      <c r="F20" s="37">
        <v>9.1999999999999993</v>
      </c>
      <c r="G20" s="38">
        <f t="shared" si="1"/>
        <v>-0.39999999999999858</v>
      </c>
    </row>
    <row r="21" spans="2:7" x14ac:dyDescent="0.25">
      <c r="B21" s="17" t="s">
        <v>69</v>
      </c>
      <c r="C21" s="18">
        <v>6.9</v>
      </c>
      <c r="D21" s="37">
        <v>7</v>
      </c>
      <c r="E21" s="38">
        <f t="shared" si="0"/>
        <v>-9.9999999999999645E-2</v>
      </c>
      <c r="F21" s="37">
        <v>7.3</v>
      </c>
      <c r="G21" s="38">
        <f t="shared" si="1"/>
        <v>-0.39999999999999947</v>
      </c>
    </row>
    <row r="22" spans="2:7" x14ac:dyDescent="0.25">
      <c r="B22" s="17" t="s">
        <v>70</v>
      </c>
      <c r="C22" s="18">
        <v>5.3</v>
      </c>
      <c r="D22" s="37">
        <v>5.7</v>
      </c>
      <c r="E22" s="38">
        <f t="shared" si="0"/>
        <v>-0.40000000000000036</v>
      </c>
      <c r="F22" s="37">
        <v>6.3</v>
      </c>
      <c r="G22" s="38">
        <f t="shared" si="1"/>
        <v>-1</v>
      </c>
    </row>
    <row r="23" spans="2:7" x14ac:dyDescent="0.25">
      <c r="B23" s="17" t="s">
        <v>71</v>
      </c>
      <c r="C23" s="18">
        <v>13.7</v>
      </c>
      <c r="D23" s="37">
        <v>14.2</v>
      </c>
      <c r="E23" s="38">
        <f t="shared" si="0"/>
        <v>-0.5</v>
      </c>
      <c r="F23" s="37">
        <v>15.1</v>
      </c>
      <c r="G23" s="38">
        <f t="shared" si="1"/>
        <v>-1.4000000000000004</v>
      </c>
    </row>
    <row r="24" spans="2:7" x14ac:dyDescent="0.25">
      <c r="B24" s="17" t="s">
        <v>72</v>
      </c>
      <c r="C24" s="18">
        <v>7</v>
      </c>
      <c r="D24" s="37">
        <v>7.3</v>
      </c>
      <c r="E24" s="38">
        <f t="shared" si="0"/>
        <v>-0.29999999999999982</v>
      </c>
      <c r="F24" s="37">
        <v>8</v>
      </c>
      <c r="G24" s="38">
        <f t="shared" si="1"/>
        <v>-1</v>
      </c>
    </row>
    <row r="25" spans="2:7" x14ac:dyDescent="0.25">
      <c r="B25" s="17" t="s">
        <v>73</v>
      </c>
      <c r="C25" s="39">
        <v>2.7</v>
      </c>
      <c r="D25" s="37">
        <v>2.8</v>
      </c>
      <c r="E25" s="38">
        <f t="shared" si="0"/>
        <v>-9.9999999999999645E-2</v>
      </c>
      <c r="F25" s="37">
        <v>3.3</v>
      </c>
      <c r="G25" s="38">
        <f t="shared" si="1"/>
        <v>-0.59999999999999964</v>
      </c>
    </row>
    <row r="26" spans="2:7" x14ac:dyDescent="0.25">
      <c r="B26" s="17" t="s">
        <v>74</v>
      </c>
      <c r="C26" s="18">
        <v>11.3</v>
      </c>
      <c r="D26" s="37">
        <v>11.5</v>
      </c>
      <c r="E26" s="38">
        <f>SUM(C26)-D26</f>
        <v>-0.19999999999999929</v>
      </c>
      <c r="F26" s="37">
        <v>12.5</v>
      </c>
      <c r="G26" s="38">
        <f t="shared" si="1"/>
        <v>-1.1999999999999993</v>
      </c>
    </row>
    <row r="27" spans="2:7" x14ac:dyDescent="0.25">
      <c r="B27" s="17" t="s">
        <v>75</v>
      </c>
      <c r="C27" s="18">
        <v>5.2</v>
      </c>
      <c r="D27" s="37">
        <v>5.3</v>
      </c>
      <c r="E27" s="38">
        <f t="shared" si="0"/>
        <v>-9.9999999999999645E-2</v>
      </c>
      <c r="F27" s="37">
        <v>5.5</v>
      </c>
      <c r="G27" s="38">
        <f t="shared" si="1"/>
        <v>-0.29999999999999982</v>
      </c>
    </row>
    <row r="28" spans="2:7" x14ac:dyDescent="0.25">
      <c r="B28" s="17" t="s">
        <v>76</v>
      </c>
      <c r="C28" s="18">
        <v>8.5</v>
      </c>
      <c r="D28" s="40">
        <v>8.6999999999999993</v>
      </c>
      <c r="E28" s="38">
        <f t="shared" si="0"/>
        <v>-0.19999999999999929</v>
      </c>
      <c r="F28" s="40">
        <v>9.9</v>
      </c>
      <c r="G28" s="38">
        <f t="shared" si="1"/>
        <v>-1.4000000000000004</v>
      </c>
    </row>
    <row r="29" spans="2:7" ht="12.75" customHeight="1" x14ac:dyDescent="0.25">
      <c r="B29" s="8" t="s">
        <v>92</v>
      </c>
    </row>
    <row r="30" spans="2:7" ht="12.75" customHeight="1" x14ac:dyDescent="0.25">
      <c r="B30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7" t="s">
        <v>32</v>
      </c>
      <c r="I1" s="57" t="s">
        <v>94</v>
      </c>
    </row>
    <row r="2" spans="2:12" ht="86.25" customHeight="1" x14ac:dyDescent="0.25">
      <c r="B2" s="21" t="s">
        <v>27</v>
      </c>
      <c r="C2" s="22" t="s">
        <v>111</v>
      </c>
      <c r="D2" s="23" t="s">
        <v>97</v>
      </c>
      <c r="E2" s="22" t="s">
        <v>28</v>
      </c>
      <c r="F2" s="23" t="s">
        <v>112</v>
      </c>
      <c r="G2" s="22" t="s">
        <v>26</v>
      </c>
      <c r="I2" s="21" t="s">
        <v>27</v>
      </c>
      <c r="J2" s="22" t="str">
        <f>T('1_bezrobotni'!C2)</f>
        <v>liczba bezrobotnych ogółem stan na 31 III '19 r.</v>
      </c>
      <c r="K2" s="22" t="str">
        <f>T(C2)</f>
        <v>liczba bezrobotnych zam. na wsi stan na 31 III '19 r.</v>
      </c>
      <c r="L2" s="22" t="s">
        <v>30</v>
      </c>
    </row>
    <row r="3" spans="2:12" x14ac:dyDescent="0.25">
      <c r="B3" s="24" t="s">
        <v>0</v>
      </c>
      <c r="C3" s="25">
        <v>749</v>
      </c>
      <c r="D3" s="26">
        <v>775</v>
      </c>
      <c r="E3" s="25">
        <f t="shared" ref="E3:E23" si="0">SUM(C3)-D3</f>
        <v>-26</v>
      </c>
      <c r="F3" s="26">
        <v>823</v>
      </c>
      <c r="G3" s="25">
        <f t="shared" ref="G3:G23" si="1">SUM(C3)-F3</f>
        <v>-74</v>
      </c>
      <c r="H3" s="42"/>
      <c r="I3" s="24" t="s">
        <v>0</v>
      </c>
      <c r="J3" s="25">
        <f>SUM('1_bezrobotni'!C3)</f>
        <v>1221</v>
      </c>
      <c r="K3" s="25">
        <f>SUM(C3)</f>
        <v>749</v>
      </c>
      <c r="L3" s="38">
        <f t="shared" ref="L3:L23" si="2">SUM(K3)/J3*100</f>
        <v>61.343161343161348</v>
      </c>
    </row>
    <row r="4" spans="2:12" x14ac:dyDescent="0.25">
      <c r="B4" s="24" t="s">
        <v>1</v>
      </c>
      <c r="C4" s="25">
        <v>3893</v>
      </c>
      <c r="D4" s="26">
        <v>4037</v>
      </c>
      <c r="E4" s="25">
        <f t="shared" si="0"/>
        <v>-144</v>
      </c>
      <c r="F4" s="26">
        <v>4186</v>
      </c>
      <c r="G4" s="25">
        <f t="shared" si="1"/>
        <v>-293</v>
      </c>
      <c r="H4" s="42"/>
      <c r="I4" s="24" t="s">
        <v>1</v>
      </c>
      <c r="J4" s="25">
        <f>SUM('1_bezrobotni'!C4)</f>
        <v>4281</v>
      </c>
      <c r="K4" s="25">
        <f t="shared" ref="K4:K22" si="3">SUM(C4)</f>
        <v>3893</v>
      </c>
      <c r="L4" s="38">
        <f t="shared" si="2"/>
        <v>90.936697033403419</v>
      </c>
    </row>
    <row r="5" spans="2:12" x14ac:dyDescent="0.25">
      <c r="B5" s="24" t="s">
        <v>2</v>
      </c>
      <c r="C5" s="25">
        <v>1989</v>
      </c>
      <c r="D5" s="26">
        <v>2085</v>
      </c>
      <c r="E5" s="25">
        <f t="shared" si="0"/>
        <v>-96</v>
      </c>
      <c r="F5" s="26">
        <v>2437</v>
      </c>
      <c r="G5" s="25">
        <f t="shared" si="1"/>
        <v>-448</v>
      </c>
      <c r="H5" s="42"/>
      <c r="I5" s="24" t="s">
        <v>2</v>
      </c>
      <c r="J5" s="25">
        <f>SUM('1_bezrobotni'!C5)</f>
        <v>3405</v>
      </c>
      <c r="K5" s="25">
        <f t="shared" si="3"/>
        <v>1989</v>
      </c>
      <c r="L5" s="38">
        <f t="shared" si="2"/>
        <v>58.414096916299563</v>
      </c>
    </row>
    <row r="6" spans="2:12" x14ac:dyDescent="0.25">
      <c r="B6" s="24" t="s">
        <v>3</v>
      </c>
      <c r="C6" s="25">
        <v>4076</v>
      </c>
      <c r="D6" s="26">
        <v>4261</v>
      </c>
      <c r="E6" s="25">
        <f t="shared" si="0"/>
        <v>-185</v>
      </c>
      <c r="F6" s="26">
        <v>4364</v>
      </c>
      <c r="G6" s="25">
        <f t="shared" si="1"/>
        <v>-288</v>
      </c>
      <c r="H6" s="42"/>
      <c r="I6" s="24" t="s">
        <v>3</v>
      </c>
      <c r="J6" s="25">
        <f>SUM('1_bezrobotni'!C6)</f>
        <v>6619</v>
      </c>
      <c r="K6" s="25">
        <f t="shared" si="3"/>
        <v>4076</v>
      </c>
      <c r="L6" s="38">
        <f t="shared" si="2"/>
        <v>61.580299138842719</v>
      </c>
    </row>
    <row r="7" spans="2:12" x14ac:dyDescent="0.25">
      <c r="B7" s="24" t="s">
        <v>4</v>
      </c>
      <c r="C7" s="25">
        <v>3826</v>
      </c>
      <c r="D7" s="26">
        <v>3906</v>
      </c>
      <c r="E7" s="25">
        <f t="shared" si="0"/>
        <v>-80</v>
      </c>
      <c r="F7" s="26">
        <v>4037</v>
      </c>
      <c r="G7" s="25">
        <f t="shared" si="1"/>
        <v>-211</v>
      </c>
      <c r="H7" s="42"/>
      <c r="I7" s="24" t="s">
        <v>4</v>
      </c>
      <c r="J7" s="25">
        <f>SUM('1_bezrobotni'!C7)</f>
        <v>5420</v>
      </c>
      <c r="K7" s="25">
        <f t="shared" si="3"/>
        <v>3826</v>
      </c>
      <c r="L7" s="38">
        <f t="shared" si="2"/>
        <v>70.59040590405904</v>
      </c>
    </row>
    <row r="8" spans="2:12" x14ac:dyDescent="0.25">
      <c r="B8" s="24" t="s">
        <v>5</v>
      </c>
      <c r="C8" s="25">
        <v>1777</v>
      </c>
      <c r="D8" s="26">
        <v>1841</v>
      </c>
      <c r="E8" s="25">
        <f t="shared" si="0"/>
        <v>-64</v>
      </c>
      <c r="F8" s="26">
        <v>2006</v>
      </c>
      <c r="G8" s="25">
        <f t="shared" si="1"/>
        <v>-229</v>
      </c>
      <c r="H8" s="42"/>
      <c r="I8" s="24" t="s">
        <v>5</v>
      </c>
      <c r="J8" s="25">
        <f>SUM('1_bezrobotni'!C8)</f>
        <v>2039</v>
      </c>
      <c r="K8" s="25">
        <f t="shared" si="3"/>
        <v>1777</v>
      </c>
      <c r="L8" s="38">
        <f t="shared" si="2"/>
        <v>87.150564001961754</v>
      </c>
    </row>
    <row r="9" spans="2:12" x14ac:dyDescent="0.25">
      <c r="B9" s="27" t="s">
        <v>6</v>
      </c>
      <c r="C9" s="25">
        <v>1920</v>
      </c>
      <c r="D9" s="26">
        <v>2067</v>
      </c>
      <c r="E9" s="25">
        <f t="shared" si="0"/>
        <v>-147</v>
      </c>
      <c r="F9" s="26">
        <v>2309</v>
      </c>
      <c r="G9" s="25">
        <f t="shared" si="1"/>
        <v>-389</v>
      </c>
      <c r="H9" s="42"/>
      <c r="I9" s="27" t="s">
        <v>6</v>
      </c>
      <c r="J9" s="25">
        <f>SUM('1_bezrobotni'!C9)</f>
        <v>2130</v>
      </c>
      <c r="K9" s="25">
        <f t="shared" si="3"/>
        <v>1920</v>
      </c>
      <c r="L9" s="38">
        <f t="shared" si="2"/>
        <v>90.140845070422543</v>
      </c>
    </row>
    <row r="10" spans="2:12" x14ac:dyDescent="0.25">
      <c r="B10" s="24" t="s">
        <v>7</v>
      </c>
      <c r="C10" s="25">
        <v>1568</v>
      </c>
      <c r="D10" s="26">
        <v>1608</v>
      </c>
      <c r="E10" s="25">
        <f t="shared" si="0"/>
        <v>-40</v>
      </c>
      <c r="F10" s="26">
        <v>1666</v>
      </c>
      <c r="G10" s="25">
        <f t="shared" si="1"/>
        <v>-98</v>
      </c>
      <c r="H10" s="42"/>
      <c r="I10" s="24" t="s">
        <v>7</v>
      </c>
      <c r="J10" s="25">
        <f>SUM('1_bezrobotni'!C10)</f>
        <v>1885</v>
      </c>
      <c r="K10" s="25">
        <f>SUM(C10)</f>
        <v>1568</v>
      </c>
      <c r="L10" s="38">
        <f t="shared" si="2"/>
        <v>83.183023872679044</v>
      </c>
    </row>
    <row r="11" spans="2:12" x14ac:dyDescent="0.25">
      <c r="B11" s="24" t="s">
        <v>8</v>
      </c>
      <c r="C11" s="25">
        <v>2728</v>
      </c>
      <c r="D11" s="26">
        <v>2857</v>
      </c>
      <c r="E11" s="25">
        <f t="shared" si="0"/>
        <v>-129</v>
      </c>
      <c r="F11" s="26">
        <v>3020</v>
      </c>
      <c r="G11" s="25">
        <f t="shared" si="1"/>
        <v>-292</v>
      </c>
      <c r="H11" s="42"/>
      <c r="I11" s="24" t="s">
        <v>8</v>
      </c>
      <c r="J11" s="25">
        <f>SUM('1_bezrobotni'!C11)</f>
        <v>3662</v>
      </c>
      <c r="K11" s="25">
        <f t="shared" si="3"/>
        <v>2728</v>
      </c>
      <c r="L11" s="38">
        <f t="shared" si="2"/>
        <v>74.494811578372477</v>
      </c>
    </row>
    <row r="12" spans="2:12" x14ac:dyDescent="0.25">
      <c r="B12" s="24" t="s">
        <v>9</v>
      </c>
      <c r="C12" s="25">
        <v>1407</v>
      </c>
      <c r="D12" s="26">
        <v>1520</v>
      </c>
      <c r="E12" s="25">
        <f t="shared" si="0"/>
        <v>-113</v>
      </c>
      <c r="F12" s="26">
        <v>1553</v>
      </c>
      <c r="G12" s="25">
        <f t="shared" si="1"/>
        <v>-146</v>
      </c>
      <c r="H12" s="42"/>
      <c r="I12" s="24" t="s">
        <v>9</v>
      </c>
      <c r="J12" s="25">
        <f>SUM('1_bezrobotni'!C12)</f>
        <v>2118</v>
      </c>
      <c r="K12" s="25">
        <f t="shared" si="3"/>
        <v>1407</v>
      </c>
      <c r="L12" s="38">
        <f t="shared" si="2"/>
        <v>66.430594900849854</v>
      </c>
    </row>
    <row r="13" spans="2:12" x14ac:dyDescent="0.25">
      <c r="B13" s="24" t="s">
        <v>10</v>
      </c>
      <c r="C13" s="25">
        <v>2742</v>
      </c>
      <c r="D13" s="26">
        <v>2870</v>
      </c>
      <c r="E13" s="25">
        <f t="shared" si="0"/>
        <v>-128</v>
      </c>
      <c r="F13" s="26">
        <v>2871</v>
      </c>
      <c r="G13" s="25">
        <f t="shared" si="1"/>
        <v>-129</v>
      </c>
      <c r="H13" s="42"/>
      <c r="I13" s="24" t="s">
        <v>10</v>
      </c>
      <c r="J13" s="25">
        <f>SUM('1_bezrobotni'!C13)</f>
        <v>3442</v>
      </c>
      <c r="K13" s="25">
        <f t="shared" si="3"/>
        <v>2742</v>
      </c>
      <c r="L13" s="38">
        <f t="shared" si="2"/>
        <v>79.66298663567693</v>
      </c>
    </row>
    <row r="14" spans="2:12" x14ac:dyDescent="0.25">
      <c r="B14" s="24" t="s">
        <v>11</v>
      </c>
      <c r="C14" s="25">
        <v>1475</v>
      </c>
      <c r="D14" s="26">
        <v>1541</v>
      </c>
      <c r="E14" s="25">
        <f t="shared" si="0"/>
        <v>-66</v>
      </c>
      <c r="F14" s="26">
        <v>1863</v>
      </c>
      <c r="G14" s="25">
        <f t="shared" si="1"/>
        <v>-388</v>
      </c>
      <c r="H14" s="42"/>
      <c r="I14" s="24" t="s">
        <v>11</v>
      </c>
      <c r="J14" s="25">
        <f>SUM('1_bezrobotni'!C14)</f>
        <v>2863</v>
      </c>
      <c r="K14" s="25">
        <f t="shared" si="3"/>
        <v>1475</v>
      </c>
      <c r="L14" s="38">
        <f t="shared" si="2"/>
        <v>51.519385260216552</v>
      </c>
    </row>
    <row r="15" spans="2:12" x14ac:dyDescent="0.25">
      <c r="B15" s="24" t="s">
        <v>12</v>
      </c>
      <c r="C15" s="25">
        <v>2534</v>
      </c>
      <c r="D15" s="26">
        <v>2596</v>
      </c>
      <c r="E15" s="25">
        <f t="shared" si="0"/>
        <v>-62</v>
      </c>
      <c r="F15" s="26">
        <v>2689</v>
      </c>
      <c r="G15" s="25">
        <f t="shared" si="1"/>
        <v>-155</v>
      </c>
      <c r="H15" s="42"/>
      <c r="I15" s="24" t="s">
        <v>12</v>
      </c>
      <c r="J15" s="25">
        <f>SUM('1_bezrobotni'!C15)</f>
        <v>3916</v>
      </c>
      <c r="K15" s="25">
        <f t="shared" si="3"/>
        <v>2534</v>
      </c>
      <c r="L15" s="38">
        <f t="shared" si="2"/>
        <v>64.708886618998974</v>
      </c>
    </row>
    <row r="16" spans="2:12" x14ac:dyDescent="0.25">
      <c r="B16" s="24" t="s">
        <v>13</v>
      </c>
      <c r="C16" s="25">
        <v>3682</v>
      </c>
      <c r="D16" s="26">
        <v>3835</v>
      </c>
      <c r="E16" s="25">
        <f t="shared" si="0"/>
        <v>-153</v>
      </c>
      <c r="F16" s="26">
        <v>4045</v>
      </c>
      <c r="G16" s="25">
        <f t="shared" si="1"/>
        <v>-363</v>
      </c>
      <c r="H16" s="42"/>
      <c r="I16" s="24" t="s">
        <v>13</v>
      </c>
      <c r="J16" s="25">
        <f>SUM('1_bezrobotni'!C16)</f>
        <v>3682</v>
      </c>
      <c r="K16" s="25">
        <f t="shared" si="3"/>
        <v>3682</v>
      </c>
      <c r="L16" s="38">
        <f t="shared" si="2"/>
        <v>100</v>
      </c>
    </row>
    <row r="17" spans="2:13" x14ac:dyDescent="0.25">
      <c r="B17" s="24" t="s">
        <v>14</v>
      </c>
      <c r="C17" s="25">
        <v>3024</v>
      </c>
      <c r="D17" s="26">
        <v>3114</v>
      </c>
      <c r="E17" s="25">
        <f t="shared" si="0"/>
        <v>-90</v>
      </c>
      <c r="F17" s="26">
        <v>3328</v>
      </c>
      <c r="G17" s="25">
        <f t="shared" si="1"/>
        <v>-304</v>
      </c>
      <c r="H17" s="42"/>
      <c r="I17" s="24" t="s">
        <v>14</v>
      </c>
      <c r="J17" s="25">
        <f>SUM('1_bezrobotni'!C17)</f>
        <v>4061</v>
      </c>
      <c r="K17" s="25">
        <f t="shared" si="3"/>
        <v>3024</v>
      </c>
      <c r="L17" s="38">
        <f t="shared" si="2"/>
        <v>74.464417631125329</v>
      </c>
      <c r="M17" s="43"/>
    </row>
    <row r="18" spans="2:13" x14ac:dyDescent="0.25">
      <c r="B18" s="24" t="s">
        <v>15</v>
      </c>
      <c r="C18" s="25">
        <v>2222</v>
      </c>
      <c r="D18" s="26">
        <v>2308</v>
      </c>
      <c r="E18" s="25">
        <f t="shared" si="0"/>
        <v>-86</v>
      </c>
      <c r="F18" s="26">
        <v>2529</v>
      </c>
      <c r="G18" s="25">
        <f t="shared" si="1"/>
        <v>-307</v>
      </c>
      <c r="H18" s="42"/>
      <c r="I18" s="24" t="s">
        <v>15</v>
      </c>
      <c r="J18" s="25">
        <f>SUM('1_bezrobotni'!C18)</f>
        <v>3389</v>
      </c>
      <c r="K18" s="25">
        <f t="shared" si="3"/>
        <v>2222</v>
      </c>
      <c r="L18" s="38">
        <f t="shared" si="2"/>
        <v>65.565063440542943</v>
      </c>
    </row>
    <row r="19" spans="2:13" x14ac:dyDescent="0.25">
      <c r="B19" s="24" t="s">
        <v>16</v>
      </c>
      <c r="C19" s="25">
        <v>5208</v>
      </c>
      <c r="D19" s="26">
        <v>5363</v>
      </c>
      <c r="E19" s="25">
        <f t="shared" si="0"/>
        <v>-155</v>
      </c>
      <c r="F19" s="26">
        <v>5451</v>
      </c>
      <c r="G19" s="25">
        <f t="shared" si="1"/>
        <v>-243</v>
      </c>
      <c r="H19" s="42"/>
      <c r="I19" s="24" t="s">
        <v>16</v>
      </c>
      <c r="J19" s="25">
        <f>SUM('1_bezrobotni'!C19)</f>
        <v>6351</v>
      </c>
      <c r="K19" s="25">
        <f t="shared" si="3"/>
        <v>5208</v>
      </c>
      <c r="L19" s="38">
        <f t="shared" si="2"/>
        <v>82.002834199338693</v>
      </c>
    </row>
    <row r="20" spans="2:13" x14ac:dyDescent="0.25">
      <c r="B20" s="24" t="s">
        <v>17</v>
      </c>
      <c r="C20" s="25">
        <v>1683</v>
      </c>
      <c r="D20" s="26">
        <v>1719</v>
      </c>
      <c r="E20" s="25">
        <f t="shared" si="0"/>
        <v>-36</v>
      </c>
      <c r="F20" s="26">
        <v>1765</v>
      </c>
      <c r="G20" s="25">
        <f t="shared" si="1"/>
        <v>-82</v>
      </c>
      <c r="H20" s="42"/>
      <c r="I20" s="24" t="s">
        <v>17</v>
      </c>
      <c r="J20" s="25">
        <f>SUM('1_bezrobotni'!C20)</f>
        <v>2978</v>
      </c>
      <c r="K20" s="25">
        <f t="shared" si="3"/>
        <v>1683</v>
      </c>
      <c r="L20" s="38">
        <f t="shared" si="2"/>
        <v>56.514439220953662</v>
      </c>
    </row>
    <row r="21" spans="2:13" x14ac:dyDescent="0.25">
      <c r="B21" s="24" t="s">
        <v>18</v>
      </c>
      <c r="C21" s="25">
        <v>952</v>
      </c>
      <c r="D21" s="26">
        <v>1033</v>
      </c>
      <c r="E21" s="25">
        <f t="shared" si="0"/>
        <v>-81</v>
      </c>
      <c r="F21" s="26">
        <v>1129</v>
      </c>
      <c r="G21" s="25">
        <f t="shared" si="1"/>
        <v>-177</v>
      </c>
      <c r="H21" s="42"/>
      <c r="I21" s="24" t="s">
        <v>18</v>
      </c>
      <c r="J21" s="25">
        <f>SUM('1_bezrobotni'!C21)</f>
        <v>2361</v>
      </c>
      <c r="K21" s="25">
        <f t="shared" si="3"/>
        <v>952</v>
      </c>
      <c r="L21" s="38">
        <f t="shared" si="2"/>
        <v>40.321897501058871</v>
      </c>
    </row>
    <row r="22" spans="2:13" x14ac:dyDescent="0.25">
      <c r="B22" s="24" t="s">
        <v>19</v>
      </c>
      <c r="C22" s="25">
        <v>3220</v>
      </c>
      <c r="D22" s="26">
        <v>3358</v>
      </c>
      <c r="E22" s="25">
        <f t="shared" si="0"/>
        <v>-138</v>
      </c>
      <c r="F22" s="26">
        <v>3544</v>
      </c>
      <c r="G22" s="25">
        <f t="shared" si="1"/>
        <v>-324</v>
      </c>
      <c r="H22" s="42"/>
      <c r="I22" s="24" t="s">
        <v>19</v>
      </c>
      <c r="J22" s="25">
        <f>SUM('1_bezrobotni'!C22)</f>
        <v>3599</v>
      </c>
      <c r="K22" s="25">
        <f t="shared" si="3"/>
        <v>3220</v>
      </c>
      <c r="L22" s="38">
        <f t="shared" si="2"/>
        <v>89.469297026951935</v>
      </c>
    </row>
    <row r="23" spans="2:13" x14ac:dyDescent="0.25">
      <c r="B23" s="24" t="s">
        <v>20</v>
      </c>
      <c r="C23" s="25">
        <v>1335</v>
      </c>
      <c r="D23" s="26">
        <v>1404</v>
      </c>
      <c r="E23" s="25">
        <f t="shared" si="0"/>
        <v>-69</v>
      </c>
      <c r="F23" s="26">
        <v>1531</v>
      </c>
      <c r="G23" s="25">
        <f t="shared" si="1"/>
        <v>-196</v>
      </c>
      <c r="H23" s="42"/>
      <c r="I23" s="24" t="s">
        <v>20</v>
      </c>
      <c r="J23" s="25">
        <f>SUM('1_bezrobotni'!C23)</f>
        <v>1620</v>
      </c>
      <c r="K23" s="25">
        <f>SUM(C23)</f>
        <v>1335</v>
      </c>
      <c r="L23" s="38">
        <f t="shared" si="2"/>
        <v>82.407407407407405</v>
      </c>
    </row>
    <row r="24" spans="2:13" x14ac:dyDescent="0.25">
      <c r="B24" s="28" t="s">
        <v>25</v>
      </c>
      <c r="C24" s="29">
        <f>SUM(C3:C23)</f>
        <v>52010</v>
      </c>
      <c r="D24" s="44">
        <f>SUM(D3:D23)</f>
        <v>54098</v>
      </c>
      <c r="E24" s="29">
        <f>SUM(E3:E23)</f>
        <v>-2088</v>
      </c>
      <c r="F24" s="44">
        <f>SUM(F3:F23)</f>
        <v>57146</v>
      </c>
      <c r="G24" s="29">
        <f>SUM(G3:G23)</f>
        <v>-5136</v>
      </c>
      <c r="H24" s="42"/>
      <c r="I24" s="24" t="s">
        <v>21</v>
      </c>
      <c r="J24" s="25">
        <f>SUM('1_bezrobotni'!C24)</f>
        <v>826</v>
      </c>
      <c r="K24" s="45" t="s">
        <v>29</v>
      </c>
      <c r="L24" s="46" t="s">
        <v>29</v>
      </c>
    </row>
    <row r="25" spans="2:13" x14ac:dyDescent="0.25">
      <c r="I25" s="24" t="s">
        <v>22</v>
      </c>
      <c r="J25" s="25">
        <f>SUM('1_bezrobotni'!C25)</f>
        <v>3152</v>
      </c>
      <c r="K25" s="45" t="s">
        <v>29</v>
      </c>
      <c r="L25" s="46" t="s">
        <v>29</v>
      </c>
    </row>
    <row r="26" spans="2:13" x14ac:dyDescent="0.25">
      <c r="I26" s="24" t="s">
        <v>23</v>
      </c>
      <c r="J26" s="25">
        <f>SUM('1_bezrobotni'!C26)</f>
        <v>6726</v>
      </c>
      <c r="K26" s="45" t="s">
        <v>29</v>
      </c>
      <c r="L26" s="46" t="s">
        <v>29</v>
      </c>
    </row>
    <row r="27" spans="2:13" x14ac:dyDescent="0.25">
      <c r="I27" s="24" t="s">
        <v>24</v>
      </c>
      <c r="J27" s="25">
        <f>SUM('1_bezrobotni'!C27)</f>
        <v>1505</v>
      </c>
      <c r="K27" s="45" t="s">
        <v>29</v>
      </c>
      <c r="L27" s="46" t="s">
        <v>29</v>
      </c>
    </row>
    <row r="28" spans="2:13" x14ac:dyDescent="0.25">
      <c r="H28" s="42"/>
      <c r="I28" s="28" t="s">
        <v>25</v>
      </c>
      <c r="J28" s="29">
        <f>SUM(J3:J27)</f>
        <v>83251</v>
      </c>
      <c r="K28" s="29">
        <f>SUM(K3:K23)</f>
        <v>52010</v>
      </c>
      <c r="L28" s="47">
        <f>SUM(K28)/J28*100</f>
        <v>62.473724039350877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7" t="s">
        <v>81</v>
      </c>
    </row>
    <row r="2" spans="2:8" ht="45" x14ac:dyDescent="0.25">
      <c r="B2" s="21" t="s">
        <v>27</v>
      </c>
      <c r="C2" s="22" t="s">
        <v>114</v>
      </c>
      <c r="D2" s="23" t="s">
        <v>98</v>
      </c>
      <c r="E2" s="22" t="s">
        <v>28</v>
      </c>
      <c r="F2" s="23" t="s">
        <v>113</v>
      </c>
      <c r="G2" s="22" t="s">
        <v>26</v>
      </c>
    </row>
    <row r="3" spans="2:8" x14ac:dyDescent="0.25">
      <c r="B3" s="24" t="s">
        <v>0</v>
      </c>
      <c r="C3" s="25">
        <v>715</v>
      </c>
      <c r="D3" s="26">
        <v>720</v>
      </c>
      <c r="E3" s="25">
        <f t="shared" ref="E3:E27" si="0">SUM(C3)-D3</f>
        <v>-5</v>
      </c>
      <c r="F3" s="26">
        <v>836</v>
      </c>
      <c r="G3" s="25">
        <f t="shared" ref="G3:G27" si="1">SUM(C3)-F3</f>
        <v>-121</v>
      </c>
      <c r="H3" s="42"/>
    </row>
    <row r="4" spans="2:8" x14ac:dyDescent="0.25">
      <c r="B4" s="24" t="s">
        <v>1</v>
      </c>
      <c r="C4" s="25">
        <v>2679</v>
      </c>
      <c r="D4" s="26">
        <v>2745</v>
      </c>
      <c r="E4" s="25">
        <f t="shared" si="0"/>
        <v>-66</v>
      </c>
      <c r="F4" s="26">
        <v>2971</v>
      </c>
      <c r="G4" s="25">
        <f t="shared" si="1"/>
        <v>-292</v>
      </c>
      <c r="H4" s="42"/>
    </row>
    <row r="5" spans="2:8" x14ac:dyDescent="0.25">
      <c r="B5" s="24" t="s">
        <v>2</v>
      </c>
      <c r="C5" s="25">
        <v>1669</v>
      </c>
      <c r="D5" s="26">
        <v>1729</v>
      </c>
      <c r="E5" s="25">
        <f t="shared" si="0"/>
        <v>-60</v>
      </c>
      <c r="F5" s="26">
        <v>2256</v>
      </c>
      <c r="G5" s="25">
        <f t="shared" si="1"/>
        <v>-587</v>
      </c>
      <c r="H5" s="42"/>
    </row>
    <row r="6" spans="2:8" x14ac:dyDescent="0.25">
      <c r="B6" s="24" t="s">
        <v>3</v>
      </c>
      <c r="C6" s="25">
        <v>4045</v>
      </c>
      <c r="D6" s="26">
        <v>4107</v>
      </c>
      <c r="E6" s="25">
        <f t="shared" si="0"/>
        <v>-62</v>
      </c>
      <c r="F6" s="26">
        <v>4392</v>
      </c>
      <c r="G6" s="25">
        <f t="shared" si="1"/>
        <v>-347</v>
      </c>
      <c r="H6" s="42"/>
    </row>
    <row r="7" spans="2:8" x14ac:dyDescent="0.25">
      <c r="B7" s="24" t="s">
        <v>4</v>
      </c>
      <c r="C7" s="25">
        <v>3137</v>
      </c>
      <c r="D7" s="26">
        <v>3161</v>
      </c>
      <c r="E7" s="25">
        <f t="shared" si="0"/>
        <v>-24</v>
      </c>
      <c r="F7" s="26">
        <v>3656</v>
      </c>
      <c r="G7" s="25">
        <f t="shared" si="1"/>
        <v>-519</v>
      </c>
      <c r="H7" s="42"/>
    </row>
    <row r="8" spans="2:8" x14ac:dyDescent="0.25">
      <c r="B8" s="24" t="s">
        <v>5</v>
      </c>
      <c r="C8" s="25">
        <v>1013</v>
      </c>
      <c r="D8" s="26">
        <v>1033</v>
      </c>
      <c r="E8" s="25">
        <f t="shared" si="0"/>
        <v>-20</v>
      </c>
      <c r="F8" s="26">
        <v>1256</v>
      </c>
      <c r="G8" s="25">
        <f t="shared" si="1"/>
        <v>-243</v>
      </c>
      <c r="H8" s="42"/>
    </row>
    <row r="9" spans="2:8" x14ac:dyDescent="0.25">
      <c r="B9" s="27" t="s">
        <v>6</v>
      </c>
      <c r="C9" s="25">
        <v>879</v>
      </c>
      <c r="D9" s="26">
        <v>920</v>
      </c>
      <c r="E9" s="25">
        <f t="shared" si="0"/>
        <v>-41</v>
      </c>
      <c r="F9" s="26">
        <v>1231</v>
      </c>
      <c r="G9" s="25">
        <f t="shared" si="1"/>
        <v>-352</v>
      </c>
      <c r="H9" s="42"/>
    </row>
    <row r="10" spans="2:8" x14ac:dyDescent="0.25">
      <c r="B10" s="24" t="s">
        <v>7</v>
      </c>
      <c r="C10" s="25">
        <v>1102</v>
      </c>
      <c r="D10" s="26">
        <v>1129</v>
      </c>
      <c r="E10" s="25">
        <f t="shared" si="0"/>
        <v>-27</v>
      </c>
      <c r="F10" s="26">
        <v>1244</v>
      </c>
      <c r="G10" s="25">
        <f t="shared" si="1"/>
        <v>-142</v>
      </c>
      <c r="H10" s="42"/>
    </row>
    <row r="11" spans="2:8" x14ac:dyDescent="0.25">
      <c r="B11" s="24" t="s">
        <v>8</v>
      </c>
      <c r="C11" s="25">
        <v>2128</v>
      </c>
      <c r="D11" s="26">
        <v>2151</v>
      </c>
      <c r="E11" s="25">
        <f t="shared" si="0"/>
        <v>-23</v>
      </c>
      <c r="F11" s="26">
        <v>2372</v>
      </c>
      <c r="G11" s="25">
        <f t="shared" si="1"/>
        <v>-244</v>
      </c>
      <c r="H11" s="42"/>
    </row>
    <row r="12" spans="2:8" x14ac:dyDescent="0.25">
      <c r="B12" s="24" t="s">
        <v>9</v>
      </c>
      <c r="C12" s="25">
        <v>999</v>
      </c>
      <c r="D12" s="26">
        <v>1037</v>
      </c>
      <c r="E12" s="25">
        <f t="shared" si="0"/>
        <v>-38</v>
      </c>
      <c r="F12" s="26">
        <v>1198</v>
      </c>
      <c r="G12" s="25">
        <f t="shared" si="1"/>
        <v>-199</v>
      </c>
      <c r="H12" s="42"/>
    </row>
    <row r="13" spans="2:8" x14ac:dyDescent="0.25">
      <c r="B13" s="24" t="s">
        <v>10</v>
      </c>
      <c r="C13" s="25">
        <v>1873</v>
      </c>
      <c r="D13" s="26">
        <v>1942</v>
      </c>
      <c r="E13" s="25">
        <f t="shared" si="0"/>
        <v>-69</v>
      </c>
      <c r="F13" s="26">
        <v>2089</v>
      </c>
      <c r="G13" s="25">
        <f t="shared" si="1"/>
        <v>-216</v>
      </c>
      <c r="H13" s="42"/>
    </row>
    <row r="14" spans="2:8" x14ac:dyDescent="0.25">
      <c r="B14" s="24" t="s">
        <v>11</v>
      </c>
      <c r="C14" s="25">
        <v>1308</v>
      </c>
      <c r="D14" s="26">
        <v>1367</v>
      </c>
      <c r="E14" s="25">
        <f t="shared" si="0"/>
        <v>-59</v>
      </c>
      <c r="F14" s="26">
        <v>1881</v>
      </c>
      <c r="G14" s="25">
        <f t="shared" si="1"/>
        <v>-573</v>
      </c>
      <c r="H14" s="42"/>
    </row>
    <row r="15" spans="2:8" x14ac:dyDescent="0.25">
      <c r="B15" s="24" t="s">
        <v>12</v>
      </c>
      <c r="C15" s="25">
        <v>2265</v>
      </c>
      <c r="D15" s="26">
        <v>2284</v>
      </c>
      <c r="E15" s="25">
        <f t="shared" si="0"/>
        <v>-19</v>
      </c>
      <c r="F15" s="26">
        <v>2370</v>
      </c>
      <c r="G15" s="25">
        <f t="shared" si="1"/>
        <v>-105</v>
      </c>
      <c r="H15" s="42"/>
    </row>
    <row r="16" spans="2:8" x14ac:dyDescent="0.25">
      <c r="B16" s="24" t="s">
        <v>13</v>
      </c>
      <c r="C16" s="25">
        <v>2199</v>
      </c>
      <c r="D16" s="26">
        <v>2214</v>
      </c>
      <c r="E16" s="25">
        <f t="shared" si="0"/>
        <v>-15</v>
      </c>
      <c r="F16" s="26">
        <v>2535</v>
      </c>
      <c r="G16" s="25">
        <f t="shared" si="1"/>
        <v>-336</v>
      </c>
      <c r="H16" s="42"/>
    </row>
    <row r="17" spans="2:8" x14ac:dyDescent="0.25">
      <c r="B17" s="24" t="s">
        <v>14</v>
      </c>
      <c r="C17" s="25">
        <v>2443</v>
      </c>
      <c r="D17" s="26">
        <v>2488</v>
      </c>
      <c r="E17" s="25">
        <f t="shared" si="0"/>
        <v>-45</v>
      </c>
      <c r="F17" s="26">
        <v>2810</v>
      </c>
      <c r="G17" s="25">
        <f t="shared" si="1"/>
        <v>-367</v>
      </c>
      <c r="H17" s="42"/>
    </row>
    <row r="18" spans="2:8" x14ac:dyDescent="0.25">
      <c r="B18" s="24" t="s">
        <v>15</v>
      </c>
      <c r="C18" s="25">
        <v>1888</v>
      </c>
      <c r="D18" s="26">
        <v>1903</v>
      </c>
      <c r="E18" s="25">
        <f t="shared" si="0"/>
        <v>-15</v>
      </c>
      <c r="F18" s="26">
        <v>2078</v>
      </c>
      <c r="G18" s="25">
        <f t="shared" si="1"/>
        <v>-190</v>
      </c>
      <c r="H18" s="42"/>
    </row>
    <row r="19" spans="2:8" x14ac:dyDescent="0.25">
      <c r="B19" s="24" t="s">
        <v>16</v>
      </c>
      <c r="C19" s="25">
        <v>3681</v>
      </c>
      <c r="D19" s="26">
        <v>3731</v>
      </c>
      <c r="E19" s="25">
        <f t="shared" si="0"/>
        <v>-50</v>
      </c>
      <c r="F19" s="26">
        <v>4076</v>
      </c>
      <c r="G19" s="25">
        <f t="shared" si="1"/>
        <v>-395</v>
      </c>
      <c r="H19" s="42"/>
    </row>
    <row r="20" spans="2:8" x14ac:dyDescent="0.25">
      <c r="B20" s="24" t="s">
        <v>17</v>
      </c>
      <c r="C20" s="25">
        <v>1489</v>
      </c>
      <c r="D20" s="26">
        <v>1503</v>
      </c>
      <c r="E20" s="25">
        <f t="shared" si="0"/>
        <v>-14</v>
      </c>
      <c r="F20" s="26">
        <v>1597</v>
      </c>
      <c r="G20" s="25">
        <f t="shared" si="1"/>
        <v>-108</v>
      </c>
      <c r="H20" s="42"/>
    </row>
    <row r="21" spans="2:8" x14ac:dyDescent="0.25">
      <c r="B21" s="24" t="s">
        <v>18</v>
      </c>
      <c r="C21" s="25">
        <v>1043</v>
      </c>
      <c r="D21" s="26">
        <v>1091</v>
      </c>
      <c r="E21" s="25">
        <f t="shared" si="0"/>
        <v>-48</v>
      </c>
      <c r="F21" s="26">
        <v>1262</v>
      </c>
      <c r="G21" s="25">
        <f t="shared" si="1"/>
        <v>-219</v>
      </c>
      <c r="H21" s="42"/>
    </row>
    <row r="22" spans="2:8" x14ac:dyDescent="0.25">
      <c r="B22" s="24" t="s">
        <v>19</v>
      </c>
      <c r="C22" s="25">
        <v>2175</v>
      </c>
      <c r="D22" s="26">
        <v>2223</v>
      </c>
      <c r="E22" s="25">
        <f t="shared" si="0"/>
        <v>-48</v>
      </c>
      <c r="F22" s="26">
        <v>2540</v>
      </c>
      <c r="G22" s="25">
        <f t="shared" si="1"/>
        <v>-365</v>
      </c>
      <c r="H22" s="42"/>
    </row>
    <row r="23" spans="2:8" x14ac:dyDescent="0.25">
      <c r="B23" s="24" t="s">
        <v>20</v>
      </c>
      <c r="C23" s="25">
        <v>758</v>
      </c>
      <c r="D23" s="26">
        <v>769</v>
      </c>
      <c r="E23" s="25">
        <f t="shared" si="0"/>
        <v>-11</v>
      </c>
      <c r="F23" s="26">
        <v>949</v>
      </c>
      <c r="G23" s="25">
        <f t="shared" si="1"/>
        <v>-191</v>
      </c>
      <c r="H23" s="42"/>
    </row>
    <row r="24" spans="2:8" x14ac:dyDescent="0.25">
      <c r="B24" s="24" t="s">
        <v>21</v>
      </c>
      <c r="C24" s="25">
        <v>349</v>
      </c>
      <c r="D24" s="26">
        <v>362</v>
      </c>
      <c r="E24" s="25">
        <f t="shared" si="0"/>
        <v>-13</v>
      </c>
      <c r="F24" s="26">
        <v>495</v>
      </c>
      <c r="G24" s="25">
        <f t="shared" si="1"/>
        <v>-146</v>
      </c>
      <c r="H24" s="42"/>
    </row>
    <row r="25" spans="2:8" x14ac:dyDescent="0.25">
      <c r="B25" s="24" t="s">
        <v>22</v>
      </c>
      <c r="C25" s="48">
        <v>2021</v>
      </c>
      <c r="D25" s="26">
        <v>2052</v>
      </c>
      <c r="E25" s="48">
        <f t="shared" si="0"/>
        <v>-31</v>
      </c>
      <c r="F25" s="26">
        <v>2339</v>
      </c>
      <c r="G25" s="25">
        <f t="shared" si="1"/>
        <v>-318</v>
      </c>
      <c r="H25" s="42"/>
    </row>
    <row r="26" spans="2:8" x14ac:dyDescent="0.25">
      <c r="B26" s="24" t="s">
        <v>23</v>
      </c>
      <c r="C26" s="48">
        <v>4142</v>
      </c>
      <c r="D26" s="26">
        <v>4165</v>
      </c>
      <c r="E26" s="48">
        <f t="shared" si="0"/>
        <v>-23</v>
      </c>
      <c r="F26" s="26">
        <v>4490</v>
      </c>
      <c r="G26" s="25">
        <f t="shared" si="1"/>
        <v>-348</v>
      </c>
      <c r="H26" s="42"/>
    </row>
    <row r="27" spans="2:8" x14ac:dyDescent="0.25">
      <c r="B27" s="24" t="s">
        <v>24</v>
      </c>
      <c r="C27" s="48">
        <v>767</v>
      </c>
      <c r="D27" s="26">
        <v>760</v>
      </c>
      <c r="E27" s="48">
        <f t="shared" si="0"/>
        <v>7</v>
      </c>
      <c r="F27" s="26">
        <v>984</v>
      </c>
      <c r="G27" s="25">
        <f t="shared" si="1"/>
        <v>-217</v>
      </c>
      <c r="H27" s="42"/>
    </row>
    <row r="28" spans="2:8" x14ac:dyDescent="0.25">
      <c r="B28" s="28" t="s">
        <v>25</v>
      </c>
      <c r="C28" s="29">
        <f>SUM(C3:C27)</f>
        <v>46767</v>
      </c>
      <c r="D28" s="30">
        <f>SUM(D3:D27)</f>
        <v>47586</v>
      </c>
      <c r="E28" s="29">
        <f>SUM(E3:E27)</f>
        <v>-819</v>
      </c>
      <c r="F28" s="30">
        <f>SUM(F3:F27)</f>
        <v>53907</v>
      </c>
      <c r="G28" s="29">
        <f>SUM(G3:G27)</f>
        <v>-7140</v>
      </c>
      <c r="H28" s="42"/>
    </row>
    <row r="29" spans="2:8" x14ac:dyDescent="0.25">
      <c r="B29" s="8" t="s">
        <v>91</v>
      </c>
      <c r="E29" s="31"/>
      <c r="F29" s="42"/>
      <c r="G29" s="4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ht="18.75" x14ac:dyDescent="0.4">
      <c r="B1" s="57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116</v>
      </c>
      <c r="D2" s="11" t="s">
        <v>99</v>
      </c>
      <c r="E2" s="10" t="s">
        <v>28</v>
      </c>
      <c r="F2" s="11" t="s">
        <v>115</v>
      </c>
      <c r="G2" s="10" t="s">
        <v>26</v>
      </c>
    </row>
    <row r="3" spans="2:8" x14ac:dyDescent="0.25">
      <c r="B3" s="5" t="s">
        <v>0</v>
      </c>
      <c r="C3" s="7">
        <v>362</v>
      </c>
      <c r="D3" s="12">
        <v>397</v>
      </c>
      <c r="E3" s="7">
        <f t="shared" ref="E3:E27" si="0">SUM(C3)-D3</f>
        <v>-35</v>
      </c>
      <c r="F3" s="12">
        <v>387</v>
      </c>
      <c r="G3" s="7">
        <f t="shared" ref="G3:G27" si="1">SUM(C3)-F3</f>
        <v>-25</v>
      </c>
      <c r="H3" s="3"/>
    </row>
    <row r="4" spans="2:8" x14ac:dyDescent="0.25">
      <c r="B4" s="5" t="s">
        <v>1</v>
      </c>
      <c r="C4" s="7">
        <v>1079</v>
      </c>
      <c r="D4" s="12">
        <v>1132</v>
      </c>
      <c r="E4" s="7">
        <f t="shared" si="0"/>
        <v>-53</v>
      </c>
      <c r="F4" s="12">
        <v>1213</v>
      </c>
      <c r="G4" s="7">
        <f t="shared" si="1"/>
        <v>-134</v>
      </c>
      <c r="H4" s="3"/>
    </row>
    <row r="5" spans="2:8" x14ac:dyDescent="0.25">
      <c r="B5" s="5" t="s">
        <v>2</v>
      </c>
      <c r="C5" s="7">
        <v>1064</v>
      </c>
      <c r="D5" s="12">
        <v>1138</v>
      </c>
      <c r="E5" s="7">
        <f t="shared" si="0"/>
        <v>-74</v>
      </c>
      <c r="F5" s="12">
        <v>1309</v>
      </c>
      <c r="G5" s="7">
        <f t="shared" si="1"/>
        <v>-245</v>
      </c>
      <c r="H5" s="3"/>
    </row>
    <row r="6" spans="2:8" x14ac:dyDescent="0.25">
      <c r="B6" s="5" t="s">
        <v>3</v>
      </c>
      <c r="C6" s="7">
        <v>1932</v>
      </c>
      <c r="D6" s="12">
        <v>2059</v>
      </c>
      <c r="E6" s="7">
        <f t="shared" si="0"/>
        <v>-127</v>
      </c>
      <c r="F6" s="12">
        <v>2039</v>
      </c>
      <c r="G6" s="7">
        <f t="shared" si="1"/>
        <v>-107</v>
      </c>
      <c r="H6" s="3"/>
    </row>
    <row r="7" spans="2:8" x14ac:dyDescent="0.25">
      <c r="B7" s="5" t="s">
        <v>4</v>
      </c>
      <c r="C7" s="7">
        <v>1377</v>
      </c>
      <c r="D7" s="12">
        <v>1482</v>
      </c>
      <c r="E7" s="7">
        <f t="shared" si="0"/>
        <v>-105</v>
      </c>
      <c r="F7" s="12">
        <v>1478</v>
      </c>
      <c r="G7" s="7">
        <f t="shared" si="1"/>
        <v>-101</v>
      </c>
      <c r="H7" s="3"/>
    </row>
    <row r="8" spans="2:8" x14ac:dyDescent="0.25">
      <c r="B8" s="5" t="s">
        <v>5</v>
      </c>
      <c r="C8" s="7">
        <v>622</v>
      </c>
      <c r="D8" s="12">
        <v>667</v>
      </c>
      <c r="E8" s="7">
        <f t="shared" si="0"/>
        <v>-45</v>
      </c>
      <c r="F8" s="12">
        <v>676</v>
      </c>
      <c r="G8" s="7">
        <f t="shared" si="1"/>
        <v>-54</v>
      </c>
      <c r="H8" s="3"/>
    </row>
    <row r="9" spans="2:8" x14ac:dyDescent="0.25">
      <c r="B9" s="6" t="s">
        <v>6</v>
      </c>
      <c r="C9" s="7">
        <v>571</v>
      </c>
      <c r="D9" s="12">
        <v>670</v>
      </c>
      <c r="E9" s="7">
        <f t="shared" si="0"/>
        <v>-99</v>
      </c>
      <c r="F9" s="12">
        <v>716</v>
      </c>
      <c r="G9" s="7">
        <f t="shared" si="1"/>
        <v>-145</v>
      </c>
      <c r="H9" s="3"/>
    </row>
    <row r="10" spans="2:8" x14ac:dyDescent="0.25">
      <c r="B10" s="5" t="s">
        <v>7</v>
      </c>
      <c r="C10" s="7">
        <v>518</v>
      </c>
      <c r="D10" s="12">
        <v>552</v>
      </c>
      <c r="E10" s="7">
        <f t="shared" si="0"/>
        <v>-34</v>
      </c>
      <c r="F10" s="12">
        <v>591</v>
      </c>
      <c r="G10" s="7">
        <f t="shared" si="1"/>
        <v>-73</v>
      </c>
      <c r="H10" s="3"/>
    </row>
    <row r="11" spans="2:8" x14ac:dyDescent="0.25">
      <c r="B11" s="5" t="s">
        <v>8</v>
      </c>
      <c r="C11" s="7">
        <v>1211</v>
      </c>
      <c r="D11" s="12">
        <v>1329</v>
      </c>
      <c r="E11" s="7">
        <f t="shared" si="0"/>
        <v>-118</v>
      </c>
      <c r="F11" s="12">
        <v>1337</v>
      </c>
      <c r="G11" s="7">
        <f t="shared" si="1"/>
        <v>-126</v>
      </c>
      <c r="H11" s="3"/>
    </row>
    <row r="12" spans="2:8" x14ac:dyDescent="0.25">
      <c r="B12" s="5" t="s">
        <v>9</v>
      </c>
      <c r="C12" s="7">
        <v>653</v>
      </c>
      <c r="D12" s="12">
        <v>733</v>
      </c>
      <c r="E12" s="7">
        <f t="shared" si="0"/>
        <v>-80</v>
      </c>
      <c r="F12" s="12">
        <v>721</v>
      </c>
      <c r="G12" s="7">
        <f t="shared" si="1"/>
        <v>-68</v>
      </c>
      <c r="H12" s="3"/>
    </row>
    <row r="13" spans="2:8" x14ac:dyDescent="0.25">
      <c r="B13" s="5" t="s">
        <v>10</v>
      </c>
      <c r="C13" s="7">
        <v>1053</v>
      </c>
      <c r="D13" s="12">
        <v>1107</v>
      </c>
      <c r="E13" s="7">
        <f t="shared" si="0"/>
        <v>-54</v>
      </c>
      <c r="F13" s="12">
        <v>1050</v>
      </c>
      <c r="G13" s="7">
        <f t="shared" si="1"/>
        <v>3</v>
      </c>
      <c r="H13" s="3"/>
    </row>
    <row r="14" spans="2:8" x14ac:dyDescent="0.25">
      <c r="B14" s="5" t="s">
        <v>11</v>
      </c>
      <c r="C14" s="7">
        <v>746</v>
      </c>
      <c r="D14" s="12">
        <v>816</v>
      </c>
      <c r="E14" s="7">
        <f t="shared" si="0"/>
        <v>-70</v>
      </c>
      <c r="F14" s="12">
        <v>925</v>
      </c>
      <c r="G14" s="7">
        <f t="shared" si="1"/>
        <v>-179</v>
      </c>
      <c r="H14" s="3"/>
    </row>
    <row r="15" spans="2:8" x14ac:dyDescent="0.25">
      <c r="B15" s="5" t="s">
        <v>12</v>
      </c>
      <c r="C15" s="7">
        <v>1233</v>
      </c>
      <c r="D15" s="12">
        <v>1303</v>
      </c>
      <c r="E15" s="7">
        <f t="shared" si="0"/>
        <v>-70</v>
      </c>
      <c r="F15" s="12">
        <v>1369</v>
      </c>
      <c r="G15" s="7">
        <f t="shared" si="1"/>
        <v>-136</v>
      </c>
      <c r="H15" s="3"/>
    </row>
    <row r="16" spans="2:8" x14ac:dyDescent="0.25">
      <c r="B16" s="5" t="s">
        <v>13</v>
      </c>
      <c r="C16" s="7">
        <v>1171</v>
      </c>
      <c r="D16" s="12">
        <v>1247</v>
      </c>
      <c r="E16" s="7">
        <f t="shared" si="0"/>
        <v>-76</v>
      </c>
      <c r="F16" s="12">
        <v>1313</v>
      </c>
      <c r="G16" s="7">
        <f t="shared" si="1"/>
        <v>-142</v>
      </c>
      <c r="H16" s="3"/>
    </row>
    <row r="17" spans="2:8" x14ac:dyDescent="0.25">
      <c r="B17" s="5" t="s">
        <v>14</v>
      </c>
      <c r="C17" s="7">
        <v>1204</v>
      </c>
      <c r="D17" s="12">
        <v>1267</v>
      </c>
      <c r="E17" s="7">
        <f t="shared" si="0"/>
        <v>-63</v>
      </c>
      <c r="F17" s="12">
        <v>1299</v>
      </c>
      <c r="G17" s="7">
        <f t="shared" si="1"/>
        <v>-95</v>
      </c>
      <c r="H17" s="3"/>
    </row>
    <row r="18" spans="2:8" x14ac:dyDescent="0.25">
      <c r="B18" s="5" t="s">
        <v>15</v>
      </c>
      <c r="C18" s="7">
        <v>1046</v>
      </c>
      <c r="D18" s="12">
        <v>1143</v>
      </c>
      <c r="E18" s="7">
        <f t="shared" si="0"/>
        <v>-97</v>
      </c>
      <c r="F18" s="12">
        <v>1114</v>
      </c>
      <c r="G18" s="7">
        <f t="shared" si="1"/>
        <v>-68</v>
      </c>
      <c r="H18" s="3"/>
    </row>
    <row r="19" spans="2:8" x14ac:dyDescent="0.25">
      <c r="B19" s="5" t="s">
        <v>16</v>
      </c>
      <c r="C19" s="7">
        <v>2003</v>
      </c>
      <c r="D19" s="12">
        <v>2103</v>
      </c>
      <c r="E19" s="7">
        <f t="shared" si="0"/>
        <v>-100</v>
      </c>
      <c r="F19" s="12">
        <v>2209</v>
      </c>
      <c r="G19" s="7">
        <f t="shared" si="1"/>
        <v>-206</v>
      </c>
      <c r="H19" s="3"/>
    </row>
    <row r="20" spans="2:8" x14ac:dyDescent="0.25">
      <c r="B20" s="5" t="s">
        <v>17</v>
      </c>
      <c r="C20" s="7">
        <v>885</v>
      </c>
      <c r="D20" s="12">
        <v>910</v>
      </c>
      <c r="E20" s="7">
        <f t="shared" si="0"/>
        <v>-25</v>
      </c>
      <c r="F20" s="12">
        <v>895</v>
      </c>
      <c r="G20" s="7">
        <f t="shared" si="1"/>
        <v>-10</v>
      </c>
      <c r="H20" s="3"/>
    </row>
    <row r="21" spans="2:8" x14ac:dyDescent="0.25">
      <c r="B21" s="5" t="s">
        <v>18</v>
      </c>
      <c r="C21" s="7">
        <v>646</v>
      </c>
      <c r="D21" s="12">
        <v>711</v>
      </c>
      <c r="E21" s="7">
        <f t="shared" si="0"/>
        <v>-65</v>
      </c>
      <c r="F21" s="12">
        <v>794</v>
      </c>
      <c r="G21" s="7">
        <f t="shared" si="1"/>
        <v>-148</v>
      </c>
      <c r="H21" s="3"/>
    </row>
    <row r="22" spans="2:8" x14ac:dyDescent="0.25">
      <c r="B22" s="5" t="s">
        <v>19</v>
      </c>
      <c r="C22" s="7">
        <v>1023</v>
      </c>
      <c r="D22" s="12">
        <v>1098</v>
      </c>
      <c r="E22" s="7">
        <f t="shared" si="0"/>
        <v>-75</v>
      </c>
      <c r="F22" s="12">
        <v>1136</v>
      </c>
      <c r="G22" s="7">
        <f t="shared" si="1"/>
        <v>-113</v>
      </c>
      <c r="H22" s="3"/>
    </row>
    <row r="23" spans="2:8" x14ac:dyDescent="0.25">
      <c r="B23" s="5" t="s">
        <v>20</v>
      </c>
      <c r="C23" s="7">
        <v>457</v>
      </c>
      <c r="D23" s="12">
        <v>525</v>
      </c>
      <c r="E23" s="7">
        <f t="shared" si="0"/>
        <v>-68</v>
      </c>
      <c r="F23" s="12">
        <v>503</v>
      </c>
      <c r="G23" s="7">
        <f t="shared" si="1"/>
        <v>-46</v>
      </c>
      <c r="H23" s="3"/>
    </row>
    <row r="24" spans="2:8" x14ac:dyDescent="0.25">
      <c r="B24" s="5" t="s">
        <v>21</v>
      </c>
      <c r="C24" s="7">
        <v>163</v>
      </c>
      <c r="D24" s="12">
        <v>175</v>
      </c>
      <c r="E24" s="7">
        <f t="shared" si="0"/>
        <v>-12</v>
      </c>
      <c r="F24" s="12">
        <v>186</v>
      </c>
      <c r="G24" s="7">
        <f t="shared" si="1"/>
        <v>-23</v>
      </c>
      <c r="H24" s="3"/>
    </row>
    <row r="25" spans="2:8" x14ac:dyDescent="0.25">
      <c r="B25" s="5" t="s">
        <v>22</v>
      </c>
      <c r="C25" s="7">
        <v>660</v>
      </c>
      <c r="D25" s="12">
        <v>696</v>
      </c>
      <c r="E25" s="7">
        <f t="shared" si="0"/>
        <v>-36</v>
      </c>
      <c r="F25" s="12">
        <v>758</v>
      </c>
      <c r="G25" s="7">
        <f t="shared" si="1"/>
        <v>-98</v>
      </c>
      <c r="H25" s="3"/>
    </row>
    <row r="26" spans="2:8" x14ac:dyDescent="0.25">
      <c r="B26" s="5" t="s">
        <v>23</v>
      </c>
      <c r="C26" s="7">
        <v>1547</v>
      </c>
      <c r="D26" s="12">
        <v>1534</v>
      </c>
      <c r="E26" s="7">
        <f t="shared" si="0"/>
        <v>13</v>
      </c>
      <c r="F26" s="12">
        <v>1631</v>
      </c>
      <c r="G26" s="7">
        <f t="shared" si="1"/>
        <v>-84</v>
      </c>
      <c r="H26" s="3"/>
    </row>
    <row r="27" spans="2:8" x14ac:dyDescent="0.25">
      <c r="B27" s="5" t="s">
        <v>24</v>
      </c>
      <c r="C27" s="7">
        <v>306</v>
      </c>
      <c r="D27" s="12">
        <v>341</v>
      </c>
      <c r="E27" s="7">
        <f t="shared" si="0"/>
        <v>-35</v>
      </c>
      <c r="F27" s="12">
        <v>372</v>
      </c>
      <c r="G27" s="7">
        <f t="shared" si="1"/>
        <v>-66</v>
      </c>
      <c r="H27" s="3"/>
    </row>
    <row r="28" spans="2:8" x14ac:dyDescent="0.25">
      <c r="B28" s="20" t="s">
        <v>25</v>
      </c>
      <c r="C28" s="49">
        <f>SUM(C3:C27)</f>
        <v>23532</v>
      </c>
      <c r="D28" s="41">
        <f>SUM(D3:D27)</f>
        <v>25135</v>
      </c>
      <c r="E28" s="49">
        <f>SUM(E3:E27)</f>
        <v>-1603</v>
      </c>
      <c r="F28" s="41">
        <f>SUM(F3:F27)</f>
        <v>26021</v>
      </c>
      <c r="G28" s="49">
        <f>SUM(G3:G27)</f>
        <v>-2489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16384" width="9.140625" style="14"/>
  </cols>
  <sheetData>
    <row r="1" spans="2:8" ht="18.75" x14ac:dyDescent="0.4">
      <c r="B1" s="57" t="s">
        <v>88</v>
      </c>
    </row>
    <row r="2" spans="2:8" ht="75" x14ac:dyDescent="0.25">
      <c r="B2" s="21" t="s">
        <v>27</v>
      </c>
      <c r="C2" s="22" t="s">
        <v>117</v>
      </c>
      <c r="D2" s="23" t="s">
        <v>100</v>
      </c>
      <c r="E2" s="22" t="s">
        <v>28</v>
      </c>
      <c r="F2" s="23" t="s">
        <v>118</v>
      </c>
      <c r="G2" s="22" t="s">
        <v>26</v>
      </c>
    </row>
    <row r="3" spans="2:8" x14ac:dyDescent="0.25">
      <c r="B3" s="24" t="s">
        <v>0</v>
      </c>
      <c r="C3" s="50">
        <v>282</v>
      </c>
      <c r="D3" s="26">
        <v>296</v>
      </c>
      <c r="E3" s="50">
        <f t="shared" ref="E3:E27" si="0">SUM(C3)-D3</f>
        <v>-14</v>
      </c>
      <c r="F3" s="26">
        <v>318</v>
      </c>
      <c r="G3" s="50">
        <f t="shared" ref="G3:G27" si="1">SUM(C3)-F3</f>
        <v>-36</v>
      </c>
      <c r="H3" s="42"/>
    </row>
    <row r="4" spans="2:8" x14ac:dyDescent="0.25">
      <c r="B4" s="24" t="s">
        <v>1</v>
      </c>
      <c r="C4" s="50">
        <v>1129</v>
      </c>
      <c r="D4" s="26">
        <v>1146</v>
      </c>
      <c r="E4" s="50">
        <f t="shared" si="0"/>
        <v>-17</v>
      </c>
      <c r="F4" s="26">
        <v>1186</v>
      </c>
      <c r="G4" s="50">
        <f t="shared" si="1"/>
        <v>-57</v>
      </c>
      <c r="H4" s="42"/>
    </row>
    <row r="5" spans="2:8" x14ac:dyDescent="0.25">
      <c r="B5" s="24" t="s">
        <v>2</v>
      </c>
      <c r="C5" s="50">
        <v>807</v>
      </c>
      <c r="D5" s="26">
        <v>823</v>
      </c>
      <c r="E5" s="50">
        <f t="shared" si="0"/>
        <v>-16</v>
      </c>
      <c r="F5" s="26">
        <v>965</v>
      </c>
      <c r="G5" s="50">
        <f t="shared" si="1"/>
        <v>-158</v>
      </c>
      <c r="H5" s="42"/>
    </row>
    <row r="6" spans="2:8" x14ac:dyDescent="0.25">
      <c r="B6" s="24" t="s">
        <v>3</v>
      </c>
      <c r="C6" s="50">
        <v>1469</v>
      </c>
      <c r="D6" s="26">
        <v>1501</v>
      </c>
      <c r="E6" s="50">
        <f t="shared" si="0"/>
        <v>-32</v>
      </c>
      <c r="F6" s="26">
        <v>1620</v>
      </c>
      <c r="G6" s="50">
        <f t="shared" si="1"/>
        <v>-151</v>
      </c>
      <c r="H6" s="42"/>
    </row>
    <row r="7" spans="2:8" x14ac:dyDescent="0.25">
      <c r="B7" s="24" t="s">
        <v>4</v>
      </c>
      <c r="C7" s="50">
        <v>1288</v>
      </c>
      <c r="D7" s="26">
        <v>1277</v>
      </c>
      <c r="E7" s="50">
        <f t="shared" si="0"/>
        <v>11</v>
      </c>
      <c r="F7" s="26">
        <v>1355</v>
      </c>
      <c r="G7" s="50">
        <f t="shared" si="1"/>
        <v>-67</v>
      </c>
      <c r="H7" s="42"/>
    </row>
    <row r="8" spans="2:8" x14ac:dyDescent="0.25">
      <c r="B8" s="24" t="s">
        <v>5</v>
      </c>
      <c r="C8" s="50">
        <v>555</v>
      </c>
      <c r="D8" s="26">
        <v>575</v>
      </c>
      <c r="E8" s="50">
        <f t="shared" si="0"/>
        <v>-20</v>
      </c>
      <c r="F8" s="26">
        <v>622</v>
      </c>
      <c r="G8" s="50">
        <f t="shared" si="1"/>
        <v>-67</v>
      </c>
      <c r="H8" s="42"/>
    </row>
    <row r="9" spans="2:8" x14ac:dyDescent="0.25">
      <c r="B9" s="27" t="s">
        <v>6</v>
      </c>
      <c r="C9" s="50">
        <v>583</v>
      </c>
      <c r="D9" s="26">
        <v>614</v>
      </c>
      <c r="E9" s="50">
        <f t="shared" si="0"/>
        <v>-31</v>
      </c>
      <c r="F9" s="26">
        <v>745</v>
      </c>
      <c r="G9" s="50">
        <f t="shared" si="1"/>
        <v>-162</v>
      </c>
      <c r="H9" s="42"/>
    </row>
    <row r="10" spans="2:8" x14ac:dyDescent="0.25">
      <c r="B10" s="24" t="s">
        <v>7</v>
      </c>
      <c r="C10" s="50">
        <v>466</v>
      </c>
      <c r="D10" s="26">
        <v>480</v>
      </c>
      <c r="E10" s="50">
        <f t="shared" si="0"/>
        <v>-14</v>
      </c>
      <c r="F10" s="26">
        <v>509</v>
      </c>
      <c r="G10" s="50">
        <f t="shared" si="1"/>
        <v>-43</v>
      </c>
      <c r="H10" s="42"/>
    </row>
    <row r="11" spans="2:8" x14ac:dyDescent="0.25">
      <c r="B11" s="24" t="s">
        <v>8</v>
      </c>
      <c r="C11" s="50">
        <v>793</v>
      </c>
      <c r="D11" s="26">
        <v>792</v>
      </c>
      <c r="E11" s="50">
        <f t="shared" si="0"/>
        <v>1</v>
      </c>
      <c r="F11" s="26">
        <v>883</v>
      </c>
      <c r="G11" s="50">
        <f t="shared" si="1"/>
        <v>-90</v>
      </c>
      <c r="H11" s="42"/>
    </row>
    <row r="12" spans="2:8" x14ac:dyDescent="0.25">
      <c r="B12" s="24" t="s">
        <v>9</v>
      </c>
      <c r="C12" s="50">
        <v>561</v>
      </c>
      <c r="D12" s="26">
        <v>579</v>
      </c>
      <c r="E12" s="50">
        <f t="shared" si="0"/>
        <v>-18</v>
      </c>
      <c r="F12" s="26">
        <v>614</v>
      </c>
      <c r="G12" s="50">
        <f t="shared" si="1"/>
        <v>-53</v>
      </c>
      <c r="H12" s="42"/>
    </row>
    <row r="13" spans="2:8" x14ac:dyDescent="0.25">
      <c r="B13" s="24" t="s">
        <v>10</v>
      </c>
      <c r="C13" s="50">
        <v>784</v>
      </c>
      <c r="D13" s="26">
        <v>808</v>
      </c>
      <c r="E13" s="50">
        <f t="shared" si="0"/>
        <v>-24</v>
      </c>
      <c r="F13" s="26">
        <v>868</v>
      </c>
      <c r="G13" s="50">
        <f t="shared" si="1"/>
        <v>-84</v>
      </c>
      <c r="H13" s="42"/>
    </row>
    <row r="14" spans="2:8" x14ac:dyDescent="0.25">
      <c r="B14" s="24" t="s">
        <v>11</v>
      </c>
      <c r="C14" s="50">
        <v>768</v>
      </c>
      <c r="D14" s="26">
        <v>791</v>
      </c>
      <c r="E14" s="50">
        <f t="shared" si="0"/>
        <v>-23</v>
      </c>
      <c r="F14" s="26">
        <v>942</v>
      </c>
      <c r="G14" s="50">
        <f t="shared" si="1"/>
        <v>-174</v>
      </c>
      <c r="H14" s="42"/>
    </row>
    <row r="15" spans="2:8" x14ac:dyDescent="0.25">
      <c r="B15" s="24" t="s">
        <v>12</v>
      </c>
      <c r="C15" s="50">
        <v>919</v>
      </c>
      <c r="D15" s="26">
        <v>934</v>
      </c>
      <c r="E15" s="50">
        <f t="shared" si="0"/>
        <v>-15</v>
      </c>
      <c r="F15" s="26">
        <v>940</v>
      </c>
      <c r="G15" s="50">
        <f t="shared" si="1"/>
        <v>-21</v>
      </c>
      <c r="H15" s="42"/>
    </row>
    <row r="16" spans="2:8" x14ac:dyDescent="0.25">
      <c r="B16" s="24" t="s">
        <v>13</v>
      </c>
      <c r="C16" s="50">
        <v>795</v>
      </c>
      <c r="D16" s="26">
        <v>812</v>
      </c>
      <c r="E16" s="50">
        <f t="shared" si="0"/>
        <v>-17</v>
      </c>
      <c r="F16" s="26">
        <v>832</v>
      </c>
      <c r="G16" s="50">
        <f t="shared" si="1"/>
        <v>-37</v>
      </c>
      <c r="H16" s="42"/>
    </row>
    <row r="17" spans="2:8" x14ac:dyDescent="0.25">
      <c r="B17" s="24" t="s">
        <v>14</v>
      </c>
      <c r="C17" s="50">
        <v>825</v>
      </c>
      <c r="D17" s="26">
        <v>834</v>
      </c>
      <c r="E17" s="50">
        <f t="shared" si="0"/>
        <v>-9</v>
      </c>
      <c r="F17" s="26">
        <v>926</v>
      </c>
      <c r="G17" s="50">
        <f t="shared" si="1"/>
        <v>-101</v>
      </c>
      <c r="H17" s="42"/>
    </row>
    <row r="18" spans="2:8" x14ac:dyDescent="0.25">
      <c r="B18" s="24" t="s">
        <v>15</v>
      </c>
      <c r="C18" s="50">
        <v>675</v>
      </c>
      <c r="D18" s="26">
        <v>684</v>
      </c>
      <c r="E18" s="50">
        <f t="shared" si="0"/>
        <v>-9</v>
      </c>
      <c r="F18" s="26">
        <v>667</v>
      </c>
      <c r="G18" s="50">
        <f t="shared" si="1"/>
        <v>8</v>
      </c>
      <c r="H18" s="42"/>
    </row>
    <row r="19" spans="2:8" x14ac:dyDescent="0.25">
      <c r="B19" s="24" t="s">
        <v>16</v>
      </c>
      <c r="C19" s="50">
        <v>1426</v>
      </c>
      <c r="D19" s="26">
        <v>1459</v>
      </c>
      <c r="E19" s="50">
        <f t="shared" si="0"/>
        <v>-33</v>
      </c>
      <c r="F19" s="26">
        <v>1500</v>
      </c>
      <c r="G19" s="50">
        <f t="shared" si="1"/>
        <v>-74</v>
      </c>
      <c r="H19" s="42"/>
    </row>
    <row r="20" spans="2:8" x14ac:dyDescent="0.25">
      <c r="B20" s="24" t="s">
        <v>17</v>
      </c>
      <c r="C20" s="50">
        <v>698</v>
      </c>
      <c r="D20" s="26">
        <v>712</v>
      </c>
      <c r="E20" s="50">
        <f t="shared" si="0"/>
        <v>-14</v>
      </c>
      <c r="F20" s="26">
        <v>804</v>
      </c>
      <c r="G20" s="50">
        <f t="shared" si="1"/>
        <v>-106</v>
      </c>
      <c r="H20" s="42"/>
    </row>
    <row r="21" spans="2:8" x14ac:dyDescent="0.25">
      <c r="B21" s="24" t="s">
        <v>18</v>
      </c>
      <c r="C21" s="50">
        <v>675</v>
      </c>
      <c r="D21" s="26">
        <v>726</v>
      </c>
      <c r="E21" s="50">
        <f t="shared" si="0"/>
        <v>-51</v>
      </c>
      <c r="F21" s="26">
        <v>755</v>
      </c>
      <c r="G21" s="50">
        <f t="shared" si="1"/>
        <v>-80</v>
      </c>
      <c r="H21" s="42"/>
    </row>
    <row r="22" spans="2:8" x14ac:dyDescent="0.25">
      <c r="B22" s="24" t="s">
        <v>19</v>
      </c>
      <c r="C22" s="50">
        <v>858</v>
      </c>
      <c r="D22" s="26">
        <v>873</v>
      </c>
      <c r="E22" s="50">
        <f t="shared" si="0"/>
        <v>-15</v>
      </c>
      <c r="F22" s="26">
        <v>893</v>
      </c>
      <c r="G22" s="50">
        <f t="shared" si="1"/>
        <v>-35</v>
      </c>
      <c r="H22" s="42"/>
    </row>
    <row r="23" spans="2:8" x14ac:dyDescent="0.25">
      <c r="B23" s="24" t="s">
        <v>20</v>
      </c>
      <c r="C23" s="50">
        <v>426</v>
      </c>
      <c r="D23" s="26">
        <v>429</v>
      </c>
      <c r="E23" s="50">
        <f t="shared" si="0"/>
        <v>-3</v>
      </c>
      <c r="F23" s="26">
        <v>456</v>
      </c>
      <c r="G23" s="50">
        <f t="shared" si="1"/>
        <v>-30</v>
      </c>
      <c r="H23" s="42"/>
    </row>
    <row r="24" spans="2:8" x14ac:dyDescent="0.25">
      <c r="B24" s="24" t="s">
        <v>21</v>
      </c>
      <c r="C24" s="50">
        <v>230</v>
      </c>
      <c r="D24" s="26">
        <v>245</v>
      </c>
      <c r="E24" s="50">
        <f t="shared" si="0"/>
        <v>-15</v>
      </c>
      <c r="F24" s="26">
        <v>304</v>
      </c>
      <c r="G24" s="50">
        <f t="shared" si="1"/>
        <v>-74</v>
      </c>
      <c r="H24" s="42"/>
    </row>
    <row r="25" spans="2:8" x14ac:dyDescent="0.25">
      <c r="B25" s="24" t="s">
        <v>22</v>
      </c>
      <c r="C25" s="50">
        <v>812</v>
      </c>
      <c r="D25" s="26">
        <v>824</v>
      </c>
      <c r="E25" s="50">
        <f t="shared" si="0"/>
        <v>-12</v>
      </c>
      <c r="F25" s="26">
        <v>938</v>
      </c>
      <c r="G25" s="50">
        <f t="shared" si="1"/>
        <v>-126</v>
      </c>
      <c r="H25" s="42"/>
    </row>
    <row r="26" spans="2:8" x14ac:dyDescent="0.25">
      <c r="B26" s="24" t="s">
        <v>23</v>
      </c>
      <c r="C26" s="50">
        <v>1834</v>
      </c>
      <c r="D26" s="26">
        <v>1848</v>
      </c>
      <c r="E26" s="50">
        <f t="shared" si="0"/>
        <v>-14</v>
      </c>
      <c r="F26" s="26">
        <v>1872</v>
      </c>
      <c r="G26" s="50">
        <f t="shared" si="1"/>
        <v>-38</v>
      </c>
      <c r="H26" s="42"/>
    </row>
    <row r="27" spans="2:8" x14ac:dyDescent="0.25">
      <c r="B27" s="24" t="s">
        <v>24</v>
      </c>
      <c r="C27" s="50">
        <v>420</v>
      </c>
      <c r="D27" s="26">
        <v>412</v>
      </c>
      <c r="E27" s="50">
        <f t="shared" si="0"/>
        <v>8</v>
      </c>
      <c r="F27" s="26">
        <v>453</v>
      </c>
      <c r="G27" s="50">
        <f t="shared" si="1"/>
        <v>-33</v>
      </c>
      <c r="H27" s="42"/>
    </row>
    <row r="28" spans="2:8" x14ac:dyDescent="0.25">
      <c r="B28" s="28" t="s">
        <v>25</v>
      </c>
      <c r="C28" s="51">
        <f>SUM(C3:C27)</f>
        <v>20078</v>
      </c>
      <c r="D28" s="44">
        <f>SUM(D3:D27)</f>
        <v>20474</v>
      </c>
      <c r="E28" s="51">
        <f>SUM(E3:E27)</f>
        <v>-396</v>
      </c>
      <c r="F28" s="44">
        <f>SUM(F3:F27)</f>
        <v>21967</v>
      </c>
      <c r="G28" s="51">
        <f>SUM(G3:G27)</f>
        <v>-1889</v>
      </c>
      <c r="H28" s="42"/>
    </row>
    <row r="29" spans="2:8" x14ac:dyDescent="0.25">
      <c r="E29" s="31"/>
      <c r="G29" s="4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ht="18.75" x14ac:dyDescent="0.4">
      <c r="B1" s="57" t="s">
        <v>31</v>
      </c>
    </row>
    <row r="2" spans="2:8" ht="45" x14ac:dyDescent="0.25">
      <c r="B2" s="21" t="s">
        <v>27</v>
      </c>
      <c r="C2" s="22" t="s">
        <v>120</v>
      </c>
      <c r="D2" s="23" t="s">
        <v>101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50">
        <v>81</v>
      </c>
      <c r="D3" s="26">
        <v>85</v>
      </c>
      <c r="E3" s="50">
        <f t="shared" ref="E3:E27" si="0">SUM(C3)-D3</f>
        <v>-4</v>
      </c>
      <c r="F3" s="26">
        <v>87</v>
      </c>
      <c r="G3" s="50">
        <f t="shared" ref="G3:G27" si="1">SUM(C3)-F3</f>
        <v>-6</v>
      </c>
      <c r="H3" s="42"/>
    </row>
    <row r="4" spans="2:8" x14ac:dyDescent="0.25">
      <c r="B4" s="24" t="s">
        <v>1</v>
      </c>
      <c r="C4" s="50">
        <v>170</v>
      </c>
      <c r="D4" s="26">
        <v>80</v>
      </c>
      <c r="E4" s="50">
        <f t="shared" si="0"/>
        <v>90</v>
      </c>
      <c r="F4" s="26">
        <v>190</v>
      </c>
      <c r="G4" s="50">
        <f t="shared" si="1"/>
        <v>-20</v>
      </c>
      <c r="H4" s="42"/>
    </row>
    <row r="5" spans="2:8" x14ac:dyDescent="0.25">
      <c r="B5" s="24" t="s">
        <v>2</v>
      </c>
      <c r="C5" s="50">
        <v>417</v>
      </c>
      <c r="D5" s="26">
        <v>402</v>
      </c>
      <c r="E5" s="50">
        <f t="shared" si="0"/>
        <v>15</v>
      </c>
      <c r="F5" s="26">
        <v>449</v>
      </c>
      <c r="G5" s="50">
        <f t="shared" si="1"/>
        <v>-32</v>
      </c>
      <c r="H5" s="42"/>
    </row>
    <row r="6" spans="2:8" x14ac:dyDescent="0.25">
      <c r="B6" s="24" t="s">
        <v>3</v>
      </c>
      <c r="C6" s="50">
        <v>319</v>
      </c>
      <c r="D6" s="26">
        <v>412</v>
      </c>
      <c r="E6" s="50">
        <f t="shared" si="0"/>
        <v>-93</v>
      </c>
      <c r="F6" s="26">
        <v>468</v>
      </c>
      <c r="G6" s="50">
        <f t="shared" si="1"/>
        <v>-149</v>
      </c>
      <c r="H6" s="42"/>
    </row>
    <row r="7" spans="2:8" x14ac:dyDescent="0.25">
      <c r="B7" s="24" t="s">
        <v>4</v>
      </c>
      <c r="C7" s="50">
        <v>168</v>
      </c>
      <c r="D7" s="26">
        <v>150</v>
      </c>
      <c r="E7" s="50">
        <f t="shared" si="0"/>
        <v>18</v>
      </c>
      <c r="F7" s="26">
        <v>228</v>
      </c>
      <c r="G7" s="50">
        <f t="shared" si="1"/>
        <v>-60</v>
      </c>
      <c r="H7" s="42"/>
    </row>
    <row r="8" spans="2:8" x14ac:dyDescent="0.25">
      <c r="B8" s="24" t="s">
        <v>5</v>
      </c>
      <c r="C8" s="50">
        <v>105</v>
      </c>
      <c r="D8" s="26">
        <v>212</v>
      </c>
      <c r="E8" s="50">
        <f t="shared" si="0"/>
        <v>-107</v>
      </c>
      <c r="F8" s="26">
        <v>125</v>
      </c>
      <c r="G8" s="50">
        <f t="shared" si="1"/>
        <v>-20</v>
      </c>
      <c r="H8" s="42"/>
    </row>
    <row r="9" spans="2:8" x14ac:dyDescent="0.25">
      <c r="B9" s="27" t="s">
        <v>6</v>
      </c>
      <c r="C9" s="50">
        <v>155</v>
      </c>
      <c r="D9" s="26">
        <v>88</v>
      </c>
      <c r="E9" s="50">
        <f t="shared" si="0"/>
        <v>67</v>
      </c>
      <c r="F9" s="26">
        <v>76</v>
      </c>
      <c r="G9" s="50">
        <f t="shared" si="1"/>
        <v>79</v>
      </c>
      <c r="H9" s="42"/>
    </row>
    <row r="10" spans="2:8" x14ac:dyDescent="0.25">
      <c r="B10" s="24" t="s">
        <v>7</v>
      </c>
      <c r="C10" s="50">
        <v>49</v>
      </c>
      <c r="D10" s="26">
        <v>70</v>
      </c>
      <c r="E10" s="50">
        <f t="shared" si="0"/>
        <v>-21</v>
      </c>
      <c r="F10" s="26">
        <v>114</v>
      </c>
      <c r="G10" s="50">
        <f t="shared" si="1"/>
        <v>-65</v>
      </c>
      <c r="H10" s="42"/>
    </row>
    <row r="11" spans="2:8" x14ac:dyDescent="0.25">
      <c r="B11" s="24" t="s">
        <v>8</v>
      </c>
      <c r="C11" s="50">
        <v>260</v>
      </c>
      <c r="D11" s="26">
        <v>110</v>
      </c>
      <c r="E11" s="50">
        <f t="shared" si="0"/>
        <v>150</v>
      </c>
      <c r="F11" s="26">
        <v>145</v>
      </c>
      <c r="G11" s="50">
        <f t="shared" si="1"/>
        <v>115</v>
      </c>
      <c r="H11" s="42"/>
    </row>
    <row r="12" spans="2:8" x14ac:dyDescent="0.25">
      <c r="B12" s="24" t="s">
        <v>9</v>
      </c>
      <c r="C12" s="50">
        <v>147</v>
      </c>
      <c r="D12" s="26">
        <v>133</v>
      </c>
      <c r="E12" s="50">
        <f t="shared" si="0"/>
        <v>14</v>
      </c>
      <c r="F12" s="26">
        <v>133</v>
      </c>
      <c r="G12" s="50">
        <f t="shared" si="1"/>
        <v>14</v>
      </c>
      <c r="H12" s="42"/>
    </row>
    <row r="13" spans="2:8" x14ac:dyDescent="0.25">
      <c r="B13" s="24" t="s">
        <v>10</v>
      </c>
      <c r="C13" s="50">
        <v>218</v>
      </c>
      <c r="D13" s="26">
        <v>178</v>
      </c>
      <c r="E13" s="50">
        <f t="shared" si="0"/>
        <v>40</v>
      </c>
      <c r="F13" s="26">
        <v>147</v>
      </c>
      <c r="G13" s="50">
        <f t="shared" si="1"/>
        <v>71</v>
      </c>
      <c r="H13" s="42"/>
    </row>
    <row r="14" spans="2:8" x14ac:dyDescent="0.25">
      <c r="B14" s="24" t="s">
        <v>11</v>
      </c>
      <c r="C14" s="50">
        <v>659</v>
      </c>
      <c r="D14" s="26">
        <v>520</v>
      </c>
      <c r="E14" s="50">
        <f t="shared" si="0"/>
        <v>139</v>
      </c>
      <c r="F14" s="26">
        <v>442</v>
      </c>
      <c r="G14" s="50">
        <f t="shared" si="1"/>
        <v>217</v>
      </c>
      <c r="H14" s="42"/>
    </row>
    <row r="15" spans="2:8" x14ac:dyDescent="0.25">
      <c r="B15" s="24" t="s">
        <v>12</v>
      </c>
      <c r="C15" s="50">
        <v>191</v>
      </c>
      <c r="D15" s="26">
        <v>117</v>
      </c>
      <c r="E15" s="50">
        <f t="shared" si="0"/>
        <v>74</v>
      </c>
      <c r="F15" s="26">
        <v>122</v>
      </c>
      <c r="G15" s="50">
        <f t="shared" si="1"/>
        <v>69</v>
      </c>
      <c r="H15" s="42"/>
    </row>
    <row r="16" spans="2:8" x14ac:dyDescent="0.25">
      <c r="B16" s="24" t="s">
        <v>13</v>
      </c>
      <c r="C16" s="50">
        <v>56</v>
      </c>
      <c r="D16" s="26">
        <v>59</v>
      </c>
      <c r="E16" s="50">
        <f t="shared" si="0"/>
        <v>-3</v>
      </c>
      <c r="F16" s="26">
        <v>40</v>
      </c>
      <c r="G16" s="50">
        <f t="shared" si="1"/>
        <v>16</v>
      </c>
      <c r="H16" s="42"/>
    </row>
    <row r="17" spans="2:8" x14ac:dyDescent="0.25">
      <c r="B17" s="24" t="s">
        <v>14</v>
      </c>
      <c r="C17" s="50">
        <v>275</v>
      </c>
      <c r="D17" s="26">
        <v>200</v>
      </c>
      <c r="E17" s="50">
        <f t="shared" si="0"/>
        <v>75</v>
      </c>
      <c r="F17" s="26">
        <v>138</v>
      </c>
      <c r="G17" s="50">
        <f t="shared" si="1"/>
        <v>137</v>
      </c>
      <c r="H17" s="42"/>
    </row>
    <row r="18" spans="2:8" x14ac:dyDescent="0.25">
      <c r="B18" s="24" t="s">
        <v>15</v>
      </c>
      <c r="C18" s="50">
        <v>272</v>
      </c>
      <c r="D18" s="26">
        <v>167</v>
      </c>
      <c r="E18" s="50">
        <f t="shared" si="0"/>
        <v>105</v>
      </c>
      <c r="F18" s="26">
        <v>147</v>
      </c>
      <c r="G18" s="50">
        <f t="shared" si="1"/>
        <v>125</v>
      </c>
      <c r="H18" s="42"/>
    </row>
    <row r="19" spans="2:8" x14ac:dyDescent="0.25">
      <c r="B19" s="24" t="s">
        <v>16</v>
      </c>
      <c r="C19" s="50">
        <v>525</v>
      </c>
      <c r="D19" s="26">
        <v>196</v>
      </c>
      <c r="E19" s="50">
        <f t="shared" si="0"/>
        <v>329</v>
      </c>
      <c r="F19" s="26">
        <v>297</v>
      </c>
      <c r="G19" s="50">
        <f t="shared" si="1"/>
        <v>228</v>
      </c>
      <c r="H19" s="42"/>
    </row>
    <row r="20" spans="2:8" x14ac:dyDescent="0.25">
      <c r="B20" s="24" t="s">
        <v>17</v>
      </c>
      <c r="C20" s="50">
        <v>172</v>
      </c>
      <c r="D20" s="26">
        <v>395</v>
      </c>
      <c r="E20" s="50">
        <f t="shared" si="0"/>
        <v>-223</v>
      </c>
      <c r="F20" s="26">
        <v>134</v>
      </c>
      <c r="G20" s="50">
        <f t="shared" si="1"/>
        <v>38</v>
      </c>
      <c r="H20" s="42"/>
    </row>
    <row r="21" spans="2:8" x14ac:dyDescent="0.25">
      <c r="B21" s="24" t="s">
        <v>18</v>
      </c>
      <c r="C21" s="50">
        <v>269</v>
      </c>
      <c r="D21" s="26">
        <v>225</v>
      </c>
      <c r="E21" s="50">
        <f t="shared" si="0"/>
        <v>44</v>
      </c>
      <c r="F21" s="26">
        <v>148</v>
      </c>
      <c r="G21" s="50">
        <f t="shared" si="1"/>
        <v>121</v>
      </c>
      <c r="H21" s="42"/>
    </row>
    <row r="22" spans="2:8" x14ac:dyDescent="0.25">
      <c r="B22" s="24" t="s">
        <v>19</v>
      </c>
      <c r="C22" s="50">
        <v>263</v>
      </c>
      <c r="D22" s="26">
        <v>267</v>
      </c>
      <c r="E22" s="50">
        <f t="shared" si="0"/>
        <v>-4</v>
      </c>
      <c r="F22" s="26">
        <v>159</v>
      </c>
      <c r="G22" s="50">
        <f t="shared" si="1"/>
        <v>104</v>
      </c>
      <c r="H22" s="42"/>
    </row>
    <row r="23" spans="2:8" x14ac:dyDescent="0.25">
      <c r="B23" s="24" t="s">
        <v>20</v>
      </c>
      <c r="C23" s="50">
        <v>116</v>
      </c>
      <c r="D23" s="26">
        <v>154</v>
      </c>
      <c r="E23" s="50">
        <f t="shared" si="0"/>
        <v>-38</v>
      </c>
      <c r="F23" s="26">
        <v>150</v>
      </c>
      <c r="G23" s="50">
        <f t="shared" si="1"/>
        <v>-34</v>
      </c>
      <c r="H23" s="42"/>
    </row>
    <row r="24" spans="2:8" x14ac:dyDescent="0.25">
      <c r="B24" s="24" t="s">
        <v>21</v>
      </c>
      <c r="C24" s="50">
        <v>76</v>
      </c>
      <c r="D24" s="26">
        <v>122</v>
      </c>
      <c r="E24" s="50">
        <f t="shared" si="0"/>
        <v>-46</v>
      </c>
      <c r="F24" s="26">
        <v>229</v>
      </c>
      <c r="G24" s="50">
        <f t="shared" si="1"/>
        <v>-153</v>
      </c>
      <c r="H24" s="42"/>
    </row>
    <row r="25" spans="2:8" x14ac:dyDescent="0.25">
      <c r="B25" s="24" t="s">
        <v>22</v>
      </c>
      <c r="C25" s="50">
        <v>93</v>
      </c>
      <c r="D25" s="26">
        <v>160</v>
      </c>
      <c r="E25" s="50">
        <f t="shared" si="0"/>
        <v>-67</v>
      </c>
      <c r="F25" s="26">
        <v>104</v>
      </c>
      <c r="G25" s="50">
        <f t="shared" si="1"/>
        <v>-11</v>
      </c>
      <c r="H25" s="42"/>
    </row>
    <row r="26" spans="2:8" x14ac:dyDescent="0.25">
      <c r="B26" s="24" t="s">
        <v>23</v>
      </c>
      <c r="C26" s="50">
        <v>938</v>
      </c>
      <c r="D26" s="26">
        <v>694</v>
      </c>
      <c r="E26" s="50">
        <f t="shared" si="0"/>
        <v>244</v>
      </c>
      <c r="F26" s="26">
        <v>1030</v>
      </c>
      <c r="G26" s="50">
        <f t="shared" si="1"/>
        <v>-92</v>
      </c>
      <c r="H26" s="42"/>
    </row>
    <row r="27" spans="2:8" x14ac:dyDescent="0.25">
      <c r="B27" s="24" t="s">
        <v>24</v>
      </c>
      <c r="C27" s="50">
        <v>151</v>
      </c>
      <c r="D27" s="26">
        <v>146</v>
      </c>
      <c r="E27" s="50">
        <f t="shared" si="0"/>
        <v>5</v>
      </c>
      <c r="F27" s="26">
        <v>161</v>
      </c>
      <c r="G27" s="50">
        <f t="shared" si="1"/>
        <v>-10</v>
      </c>
      <c r="H27" s="42"/>
    </row>
    <row r="28" spans="2:8" x14ac:dyDescent="0.25">
      <c r="B28" s="28" t="s">
        <v>25</v>
      </c>
      <c r="C28" s="51">
        <f>SUM(C3:C27)</f>
        <v>6145</v>
      </c>
      <c r="D28" s="44">
        <f>SUM(D3:D27)</f>
        <v>5342</v>
      </c>
      <c r="E28" s="51">
        <f>SUM(E3:E27)</f>
        <v>803</v>
      </c>
      <c r="F28" s="44">
        <f>SUM(F3:F27)</f>
        <v>5463</v>
      </c>
      <c r="G28" s="51">
        <f>SUM(G3:G27)</f>
        <v>682</v>
      </c>
      <c r="H28" s="42"/>
    </row>
    <row r="29" spans="2:8" ht="12" customHeight="1" x14ac:dyDescent="0.25">
      <c r="B29" s="52"/>
      <c r="E29" s="42"/>
      <c r="G29" s="42"/>
    </row>
    <row r="30" spans="2:8" ht="9" customHeight="1" x14ac:dyDescent="0.25">
      <c r="B30" s="52"/>
    </row>
    <row r="31" spans="2:8" ht="12.75" customHeight="1" x14ac:dyDescent="0.25">
      <c r="B31" s="52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8" width="9.140625" style="14"/>
    <col min="9" max="9" width="7" style="14" customWidth="1"/>
    <col min="10" max="10" width="6.7109375" style="14" customWidth="1"/>
    <col min="11" max="16384" width="9.140625" style="14"/>
  </cols>
  <sheetData>
    <row r="1" spans="2:8" ht="18.75" x14ac:dyDescent="0.4">
      <c r="B1" s="57" t="s">
        <v>90</v>
      </c>
    </row>
    <row r="2" spans="2:8" ht="45" x14ac:dyDescent="0.25">
      <c r="B2" s="21" t="s">
        <v>27</v>
      </c>
      <c r="C2" s="22" t="s">
        <v>120</v>
      </c>
      <c r="D2" s="23" t="s">
        <v>101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50">
        <v>49</v>
      </c>
      <c r="D3" s="26">
        <v>50</v>
      </c>
      <c r="E3" s="50">
        <f t="shared" ref="E3:E27" si="0">SUM(C3)-D3</f>
        <v>-1</v>
      </c>
      <c r="F3" s="26">
        <v>47</v>
      </c>
      <c r="G3" s="50">
        <f t="shared" ref="G3:G27" si="1">SUM(C3)-F3</f>
        <v>2</v>
      </c>
      <c r="H3" s="42"/>
    </row>
    <row r="4" spans="2:8" x14ac:dyDescent="0.25">
      <c r="B4" s="24" t="s">
        <v>1</v>
      </c>
      <c r="C4" s="50">
        <v>145</v>
      </c>
      <c r="D4" s="26">
        <v>69</v>
      </c>
      <c r="E4" s="50">
        <f t="shared" si="0"/>
        <v>76</v>
      </c>
      <c r="F4" s="26">
        <v>125</v>
      </c>
      <c r="G4" s="50">
        <f t="shared" si="1"/>
        <v>20</v>
      </c>
      <c r="H4" s="42"/>
    </row>
    <row r="5" spans="2:8" x14ac:dyDescent="0.25">
      <c r="B5" s="24" t="s">
        <v>2</v>
      </c>
      <c r="C5" s="50">
        <v>110</v>
      </c>
      <c r="D5" s="26">
        <v>119</v>
      </c>
      <c r="E5" s="50">
        <f t="shared" si="0"/>
        <v>-9</v>
      </c>
      <c r="F5" s="26">
        <v>118</v>
      </c>
      <c r="G5" s="50">
        <f t="shared" si="1"/>
        <v>-8</v>
      </c>
      <c r="H5" s="42"/>
    </row>
    <row r="6" spans="2:8" x14ac:dyDescent="0.25">
      <c r="B6" s="24" t="s">
        <v>3</v>
      </c>
      <c r="C6" s="50">
        <v>237</v>
      </c>
      <c r="D6" s="26">
        <v>150</v>
      </c>
      <c r="E6" s="50">
        <f t="shared" si="0"/>
        <v>87</v>
      </c>
      <c r="F6" s="26">
        <v>215</v>
      </c>
      <c r="G6" s="50">
        <f t="shared" si="1"/>
        <v>22</v>
      </c>
      <c r="H6" s="42"/>
    </row>
    <row r="7" spans="2:8" x14ac:dyDescent="0.25">
      <c r="B7" s="24" t="s">
        <v>4</v>
      </c>
      <c r="C7" s="50">
        <v>107</v>
      </c>
      <c r="D7" s="26">
        <v>94</v>
      </c>
      <c r="E7" s="50">
        <f t="shared" si="0"/>
        <v>13</v>
      </c>
      <c r="F7" s="26">
        <v>181</v>
      </c>
      <c r="G7" s="50">
        <f t="shared" si="1"/>
        <v>-74</v>
      </c>
      <c r="H7" s="42"/>
    </row>
    <row r="8" spans="2:8" x14ac:dyDescent="0.25">
      <c r="B8" s="24" t="s">
        <v>5</v>
      </c>
      <c r="C8" s="50">
        <v>74</v>
      </c>
      <c r="D8" s="26">
        <v>159</v>
      </c>
      <c r="E8" s="50">
        <f t="shared" si="0"/>
        <v>-85</v>
      </c>
      <c r="F8" s="26">
        <v>46</v>
      </c>
      <c r="G8" s="50">
        <f t="shared" si="1"/>
        <v>28</v>
      </c>
      <c r="H8" s="42"/>
    </row>
    <row r="9" spans="2:8" x14ac:dyDescent="0.25">
      <c r="B9" s="27" t="s">
        <v>6</v>
      </c>
      <c r="C9" s="50">
        <v>57</v>
      </c>
      <c r="D9" s="26">
        <v>50</v>
      </c>
      <c r="E9" s="50">
        <f t="shared" si="0"/>
        <v>7</v>
      </c>
      <c r="F9" s="26">
        <v>31</v>
      </c>
      <c r="G9" s="50">
        <f t="shared" si="1"/>
        <v>26</v>
      </c>
      <c r="H9" s="42"/>
    </row>
    <row r="10" spans="2:8" x14ac:dyDescent="0.25">
      <c r="B10" s="24" t="s">
        <v>7</v>
      </c>
      <c r="C10" s="50">
        <v>27</v>
      </c>
      <c r="D10" s="26">
        <v>49</v>
      </c>
      <c r="E10" s="50">
        <f t="shared" si="0"/>
        <v>-22</v>
      </c>
      <c r="F10" s="26">
        <v>34</v>
      </c>
      <c r="G10" s="50">
        <f t="shared" si="1"/>
        <v>-7</v>
      </c>
      <c r="H10" s="42"/>
    </row>
    <row r="11" spans="2:8" x14ac:dyDescent="0.25">
      <c r="B11" s="24" t="s">
        <v>8</v>
      </c>
      <c r="C11" s="50">
        <v>196</v>
      </c>
      <c r="D11" s="26">
        <v>41</v>
      </c>
      <c r="E11" s="50">
        <f t="shared" si="0"/>
        <v>155</v>
      </c>
      <c r="F11" s="26">
        <v>85</v>
      </c>
      <c r="G11" s="50">
        <f t="shared" si="1"/>
        <v>111</v>
      </c>
      <c r="H11" s="42"/>
    </row>
    <row r="12" spans="2:8" x14ac:dyDescent="0.25">
      <c r="B12" s="24" t="s">
        <v>9</v>
      </c>
      <c r="C12" s="50">
        <v>116</v>
      </c>
      <c r="D12" s="26">
        <v>111</v>
      </c>
      <c r="E12" s="50">
        <f t="shared" si="0"/>
        <v>5</v>
      </c>
      <c r="F12" s="26">
        <v>102</v>
      </c>
      <c r="G12" s="50">
        <f t="shared" si="1"/>
        <v>14</v>
      </c>
      <c r="H12" s="42"/>
    </row>
    <row r="13" spans="2:8" x14ac:dyDescent="0.25">
      <c r="B13" s="24" t="s">
        <v>10</v>
      </c>
      <c r="C13" s="50">
        <v>133</v>
      </c>
      <c r="D13" s="26">
        <v>123</v>
      </c>
      <c r="E13" s="50">
        <f t="shared" si="0"/>
        <v>10</v>
      </c>
      <c r="F13" s="26">
        <v>111</v>
      </c>
      <c r="G13" s="50">
        <f t="shared" si="1"/>
        <v>22</v>
      </c>
      <c r="H13" s="42"/>
    </row>
    <row r="14" spans="2:8" x14ac:dyDescent="0.25">
      <c r="B14" s="24" t="s">
        <v>11</v>
      </c>
      <c r="C14" s="50">
        <v>160</v>
      </c>
      <c r="D14" s="26">
        <v>146</v>
      </c>
      <c r="E14" s="50">
        <f t="shared" si="0"/>
        <v>14</v>
      </c>
      <c r="F14" s="26">
        <v>137</v>
      </c>
      <c r="G14" s="50">
        <f t="shared" si="1"/>
        <v>23</v>
      </c>
      <c r="H14" s="42"/>
    </row>
    <row r="15" spans="2:8" x14ac:dyDescent="0.25">
      <c r="B15" s="24" t="s">
        <v>12</v>
      </c>
      <c r="C15" s="50">
        <v>149</v>
      </c>
      <c r="D15" s="26">
        <v>88</v>
      </c>
      <c r="E15" s="50">
        <f t="shared" si="0"/>
        <v>61</v>
      </c>
      <c r="F15" s="26">
        <v>69</v>
      </c>
      <c r="G15" s="50">
        <f t="shared" si="1"/>
        <v>80</v>
      </c>
      <c r="H15" s="42"/>
    </row>
    <row r="16" spans="2:8" x14ac:dyDescent="0.25">
      <c r="B16" s="24" t="s">
        <v>13</v>
      </c>
      <c r="C16" s="50">
        <v>38</v>
      </c>
      <c r="D16" s="26">
        <v>51</v>
      </c>
      <c r="E16" s="50">
        <f t="shared" si="0"/>
        <v>-13</v>
      </c>
      <c r="F16" s="26">
        <v>18</v>
      </c>
      <c r="G16" s="50">
        <f t="shared" si="1"/>
        <v>20</v>
      </c>
      <c r="H16" s="42"/>
    </row>
    <row r="17" spans="2:8" x14ac:dyDescent="0.25">
      <c r="B17" s="24" t="s">
        <v>14</v>
      </c>
      <c r="C17" s="50">
        <v>181</v>
      </c>
      <c r="D17" s="26">
        <v>142</v>
      </c>
      <c r="E17" s="50">
        <f t="shared" si="0"/>
        <v>39</v>
      </c>
      <c r="F17" s="26">
        <v>124</v>
      </c>
      <c r="G17" s="50">
        <f t="shared" si="1"/>
        <v>57</v>
      </c>
      <c r="H17" s="42"/>
    </row>
    <row r="18" spans="2:8" x14ac:dyDescent="0.25">
      <c r="B18" s="24" t="s">
        <v>15</v>
      </c>
      <c r="C18" s="50">
        <v>114</v>
      </c>
      <c r="D18" s="26">
        <v>75</v>
      </c>
      <c r="E18" s="50">
        <f t="shared" si="0"/>
        <v>39</v>
      </c>
      <c r="F18" s="26">
        <v>65</v>
      </c>
      <c r="G18" s="50">
        <f t="shared" si="1"/>
        <v>49</v>
      </c>
      <c r="H18" s="42"/>
    </row>
    <row r="19" spans="2:8" x14ac:dyDescent="0.25">
      <c r="B19" s="24" t="s">
        <v>16</v>
      </c>
      <c r="C19" s="50">
        <v>98</v>
      </c>
      <c r="D19" s="26">
        <v>65</v>
      </c>
      <c r="E19" s="50">
        <f t="shared" si="0"/>
        <v>33</v>
      </c>
      <c r="F19" s="26">
        <v>52</v>
      </c>
      <c r="G19" s="50">
        <f t="shared" si="1"/>
        <v>46</v>
      </c>
      <c r="H19" s="42"/>
    </row>
    <row r="20" spans="2:8" x14ac:dyDescent="0.25">
      <c r="B20" s="24" t="s">
        <v>17</v>
      </c>
      <c r="C20" s="50">
        <v>83</v>
      </c>
      <c r="D20" s="26">
        <v>28</v>
      </c>
      <c r="E20" s="50">
        <f t="shared" si="0"/>
        <v>55</v>
      </c>
      <c r="F20" s="26">
        <v>61</v>
      </c>
      <c r="G20" s="50">
        <f t="shared" si="1"/>
        <v>22</v>
      </c>
      <c r="H20" s="42"/>
    </row>
    <row r="21" spans="2:8" x14ac:dyDescent="0.25">
      <c r="B21" s="24" t="s">
        <v>18</v>
      </c>
      <c r="C21" s="50">
        <v>127</v>
      </c>
      <c r="D21" s="26">
        <v>140</v>
      </c>
      <c r="E21" s="50">
        <f t="shared" si="0"/>
        <v>-13</v>
      </c>
      <c r="F21" s="26">
        <v>51</v>
      </c>
      <c r="G21" s="50">
        <f t="shared" si="1"/>
        <v>76</v>
      </c>
      <c r="H21" s="42"/>
    </row>
    <row r="22" spans="2:8" x14ac:dyDescent="0.25">
      <c r="B22" s="24" t="s">
        <v>19</v>
      </c>
      <c r="C22" s="50">
        <v>167</v>
      </c>
      <c r="D22" s="26">
        <v>179</v>
      </c>
      <c r="E22" s="50">
        <f t="shared" si="0"/>
        <v>-12</v>
      </c>
      <c r="F22" s="26">
        <v>65</v>
      </c>
      <c r="G22" s="50">
        <f t="shared" si="1"/>
        <v>102</v>
      </c>
      <c r="H22" s="42"/>
    </row>
    <row r="23" spans="2:8" x14ac:dyDescent="0.25">
      <c r="B23" s="24" t="s">
        <v>20</v>
      </c>
      <c r="C23" s="50">
        <v>83</v>
      </c>
      <c r="D23" s="26">
        <v>96</v>
      </c>
      <c r="E23" s="50">
        <f t="shared" si="0"/>
        <v>-13</v>
      </c>
      <c r="F23" s="26">
        <v>35</v>
      </c>
      <c r="G23" s="50">
        <f t="shared" si="1"/>
        <v>48</v>
      </c>
      <c r="H23" s="42"/>
    </row>
    <row r="24" spans="2:8" x14ac:dyDescent="0.25">
      <c r="B24" s="24" t="s">
        <v>21</v>
      </c>
      <c r="C24" s="50">
        <v>33</v>
      </c>
      <c r="D24" s="26">
        <v>57</v>
      </c>
      <c r="E24" s="50">
        <f t="shared" si="0"/>
        <v>-24</v>
      </c>
      <c r="F24" s="26">
        <v>41</v>
      </c>
      <c r="G24" s="50">
        <f t="shared" si="1"/>
        <v>-8</v>
      </c>
      <c r="H24" s="42"/>
    </row>
    <row r="25" spans="2:8" x14ac:dyDescent="0.25">
      <c r="B25" s="24" t="s">
        <v>22</v>
      </c>
      <c r="C25" s="50">
        <v>72</v>
      </c>
      <c r="D25" s="26">
        <v>105</v>
      </c>
      <c r="E25" s="50">
        <f t="shared" si="0"/>
        <v>-33</v>
      </c>
      <c r="F25" s="26">
        <v>33</v>
      </c>
      <c r="G25" s="50">
        <f t="shared" si="1"/>
        <v>39</v>
      </c>
      <c r="H25" s="42"/>
    </row>
    <row r="26" spans="2:8" x14ac:dyDescent="0.25">
      <c r="B26" s="24" t="s">
        <v>23</v>
      </c>
      <c r="C26" s="50">
        <v>163</v>
      </c>
      <c r="D26" s="26">
        <v>104</v>
      </c>
      <c r="E26" s="50">
        <f t="shared" si="0"/>
        <v>59</v>
      </c>
      <c r="F26" s="26">
        <v>107</v>
      </c>
      <c r="G26" s="50">
        <f t="shared" si="1"/>
        <v>56</v>
      </c>
      <c r="H26" s="42"/>
    </row>
    <row r="27" spans="2:8" x14ac:dyDescent="0.25">
      <c r="B27" s="24" t="s">
        <v>24</v>
      </c>
      <c r="C27" s="50">
        <v>125</v>
      </c>
      <c r="D27" s="26">
        <v>73</v>
      </c>
      <c r="E27" s="50">
        <f t="shared" si="0"/>
        <v>52</v>
      </c>
      <c r="F27" s="26">
        <v>45</v>
      </c>
      <c r="G27" s="50">
        <f t="shared" si="1"/>
        <v>80</v>
      </c>
      <c r="H27" s="42"/>
    </row>
    <row r="28" spans="2:8" x14ac:dyDescent="0.25">
      <c r="B28" s="28" t="s">
        <v>25</v>
      </c>
      <c r="C28" s="51">
        <f>SUM(C3:C27)</f>
        <v>2844</v>
      </c>
      <c r="D28" s="44">
        <f>SUM(D3:D27)</f>
        <v>2364</v>
      </c>
      <c r="E28" s="51">
        <f>SUM(E3:E27)</f>
        <v>480</v>
      </c>
      <c r="F28" s="44">
        <f>SUM(F3:F27)</f>
        <v>1998</v>
      </c>
      <c r="G28" s="51">
        <f>SUM(G3:G27)</f>
        <v>846</v>
      </c>
      <c r="H28" s="42"/>
    </row>
    <row r="29" spans="2:8" ht="12" customHeight="1" x14ac:dyDescent="0.25">
      <c r="B29" s="52"/>
      <c r="E29" s="42"/>
      <c r="G29" s="42"/>
    </row>
    <row r="30" spans="2:8" ht="9" customHeight="1" x14ac:dyDescent="0.25">
      <c r="B30" s="52"/>
    </row>
    <row r="31" spans="2:8" ht="12.75" customHeight="1" x14ac:dyDescent="0.25">
      <c r="B31" s="5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2019-04-29T07:11:46Z</cp:lastPrinted>
  <dcterms:created xsi:type="dcterms:W3CDTF">2016-08-02T05:46:03Z</dcterms:created>
  <dcterms:modified xsi:type="dcterms:W3CDTF">2019-04-29T08:04:16Z</dcterms:modified>
</cp:coreProperties>
</file>